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activeTab="5"/>
  </bookViews>
  <sheets>
    <sheet name="Иркутская 5" sheetId="1" r:id="rId1"/>
    <sheet name="Иркутская 5(2019)" sheetId="2" r:id="rId2"/>
    <sheet name="Иркутская 5(2020)" sheetId="3" r:id="rId3"/>
    <sheet name="Иркутская 5(2021)" sheetId="4" r:id="rId4"/>
    <sheet name="Иркутская 5(2022)" sheetId="5" r:id="rId5"/>
    <sheet name="Иркутская 5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Z_6E36EA37_049E_4FAE_B719_2847CD16F858_.wvu.Cols" localSheetId="0" hidden="1">'Иркутская 5'!#REF!,'Иркутская 5'!#REF!</definedName>
    <definedName name="Z_6E36EA37_049E_4FAE_B719_2847CD16F858_.wvu.Rows" localSheetId="0" hidden="1">'Иркутская 5'!$42:$45</definedName>
    <definedName name="Z_73C0D023_21BD_4441_8EFA_957546C15799_.wvu.Cols" localSheetId="0" hidden="1">'Иркутская 5'!#REF!,'Иркутская 5'!#REF!</definedName>
    <definedName name="Z_73C0D023_21BD_4441_8EFA_957546C15799_.wvu.Rows" localSheetId="0" hidden="1">'Иркутская 5'!$42:$45</definedName>
    <definedName name="_xlnm.Print_Area" localSheetId="0">'Иркутская 5'!$A$1:$H$60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E21" i="5"/>
  <c r="F38" i="5"/>
  <c r="F21" i="5"/>
  <c r="G21" i="5"/>
  <c r="F63" i="5" l="1"/>
  <c r="F62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G26" i="5"/>
  <c r="F26" i="5"/>
  <c r="E26" i="5"/>
  <c r="G10" i="5"/>
  <c r="F10" i="5"/>
  <c r="E10" i="5"/>
  <c r="E5" i="5"/>
  <c r="E3" i="5" s="1"/>
  <c r="E4" i="5"/>
  <c r="F25" i="4"/>
  <c r="A2" i="4"/>
  <c r="F31" i="5" l="1"/>
  <c r="F56" i="5" s="1"/>
  <c r="F61" i="5" s="1"/>
  <c r="F64" i="5" s="1"/>
  <c r="F68" i="5" s="1"/>
  <c r="E21" i="4"/>
  <c r="F33" i="4" l="1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6" i="4" s="1"/>
  <c r="F51" i="4" s="1"/>
  <c r="F29" i="4"/>
  <c r="F28" i="4"/>
  <c r="F58" i="4"/>
  <c r="F57" i="4"/>
  <c r="F52" i="4"/>
  <c r="G21" i="4"/>
  <c r="F21" i="4"/>
  <c r="G16" i="4"/>
  <c r="F16" i="4"/>
  <c r="E16" i="4"/>
  <c r="G9" i="4"/>
  <c r="F9" i="4"/>
  <c r="E9" i="4"/>
  <c r="G8" i="4"/>
  <c r="G6" i="4"/>
  <c r="F56" i="4" l="1"/>
  <c r="F59" i="4" s="1"/>
  <c r="F51" i="3"/>
  <c r="F56" i="3"/>
  <c r="F33" i="3" l="1"/>
  <c r="F49" i="3" l="1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9" i="3" l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F51" i="2" s="1"/>
  <c r="F56" i="2" s="1"/>
  <c r="G21" i="2"/>
  <c r="F21" i="2"/>
  <c r="E21" i="2"/>
  <c r="G16" i="2"/>
  <c r="F16" i="2"/>
  <c r="E16" i="2"/>
  <c r="F59" i="2" l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15" i="1"/>
  <c r="G15" i="1"/>
  <c r="E15" i="1"/>
  <c r="F9" i="1"/>
  <c r="G9" i="1"/>
  <c r="E9" i="1"/>
  <c r="E3" i="1" l="1"/>
  <c r="F58" i="1" l="1"/>
  <c r="H58" i="1" s="1"/>
  <c r="H55" i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<sst xmlns="http://schemas.openxmlformats.org/spreadsheetml/2006/main" count="374" uniqueCount="96">
  <si>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</si>
  <si>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</si>
  <si>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</si>
  <si>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</si>
  <si>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</si>
  <si>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</si>
  <si>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</si>
  <si>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</si>
  <si>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</si>
  <si>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</si>
  <si>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</si>
  <si>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</si>
  <si>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</si>
  <si>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</si>
  <si>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</si>
  <si>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</si>
  <si>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</si>
  <si>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</si>
  <si>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</si>
  <si>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</si>
  <si>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</si>
  <si>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</si>
  <si>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</si>
  <si>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</si>
  <si>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</si>
  <si>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</si>
  <si>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</si>
  <si>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</si>
  <si>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</si>
  <si>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</si>
  <si>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</si>
  <si>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</si>
  <si>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</si>
  <si>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</si>
  <si>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</si>
  <si>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</si>
  <si>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</si>
  <si>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</si>
  <si>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Иркутская 5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</si>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</sst>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1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14" fillId="0" borderId="0" xfId="0" applyNumberFormat="1" applyFont="1"/>
    <xf numFmtId="0" fontId="14" fillId="0" borderId="0" xfId="0" applyFont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" fontId="1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5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0" fontId="4" fillId="0" borderId="0" xfId="0" applyFont="1" applyFill="1"/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0;&#1082;&#1072;&#1076;&#1077;&#1084;&#1080;&#1095;&#1077;&#1089;&#1082;&#1072;&#1103;%207-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21">
          <cell r="W121">
            <v>5586.3330006900933</v>
          </cell>
          <cell r="X121">
            <v>1125.2489869446686</v>
          </cell>
          <cell r="Y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4326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7742.51</v>
          </cell>
          <cell r="AS121">
            <v>0</v>
          </cell>
          <cell r="AT121">
            <v>0</v>
          </cell>
          <cell r="AY121">
            <v>19685.987583970444</v>
          </cell>
          <cell r="BB121">
            <v>0</v>
          </cell>
          <cell r="BC121">
            <v>0</v>
          </cell>
          <cell r="CN121">
            <v>10227.665156035773</v>
          </cell>
          <cell r="CO121">
            <v>2096.2252192360893</v>
          </cell>
          <cell r="CP121">
            <v>720.98970000000008</v>
          </cell>
          <cell r="DB121">
            <v>0</v>
          </cell>
          <cell r="DG121">
            <v>8735.62426467556</v>
          </cell>
          <cell r="DU121">
            <v>54351.096834679818</v>
          </cell>
          <cell r="DV121">
            <v>11340.261140525612</v>
          </cell>
          <cell r="DW121">
            <v>11052.208999999999</v>
          </cell>
          <cell r="EK121">
            <v>0</v>
          </cell>
          <cell r="EQ121">
            <v>40945.314133049731</v>
          </cell>
          <cell r="FB121">
            <v>71654.667775282345</v>
          </cell>
          <cell r="FC121">
            <v>14650.273435795745</v>
          </cell>
          <cell r="FD121">
            <v>288.67020000000002</v>
          </cell>
          <cell r="FL121">
            <v>0</v>
          </cell>
          <cell r="FS121">
            <v>22957.759195587074</v>
          </cell>
          <cell r="FX121">
            <v>33334.903927957021</v>
          </cell>
          <cell r="FY121">
            <v>6799.182637300345</v>
          </cell>
          <cell r="FZ121">
            <v>0</v>
          </cell>
          <cell r="GG121">
            <v>22088.630400000002</v>
          </cell>
          <cell r="GL121">
            <v>10499.414207741727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21">
          <cell r="W121">
            <v>14664.244203796723</v>
          </cell>
          <cell r="X121">
            <v>4483.700462420371</v>
          </cell>
          <cell r="Y121">
            <v>2706.1396</v>
          </cell>
          <cell r="AK121">
            <v>0</v>
          </cell>
          <cell r="AV121">
            <v>0</v>
          </cell>
          <cell r="AY121">
            <v>65492.896534599939</v>
          </cell>
          <cell r="BB121">
            <v>0</v>
          </cell>
          <cell r="BM121">
            <v>0</v>
          </cell>
          <cell r="BN121">
            <v>0</v>
          </cell>
          <cell r="CN121">
            <v>11743.477836877513</v>
          </cell>
          <cell r="CO121">
            <v>3640.4781294320292</v>
          </cell>
          <cell r="CP121">
            <v>1005.0946</v>
          </cell>
          <cell r="DB121">
            <v>0</v>
          </cell>
          <cell r="DG121">
            <v>16976.135846538782</v>
          </cell>
          <cell r="DU121">
            <v>79894.66779630605</v>
          </cell>
          <cell r="DV121">
            <v>24648.639951607482</v>
          </cell>
          <cell r="DW121">
            <v>23517.073300000004</v>
          </cell>
          <cell r="EL121">
            <v>0</v>
          </cell>
          <cell r="EQ121">
            <v>56567.706453527724</v>
          </cell>
          <cell r="FB121">
            <v>72469.804660078633</v>
          </cell>
          <cell r="FC121">
            <v>46191.151913558278</v>
          </cell>
          <cell r="FD121">
            <v>881.34119999999996</v>
          </cell>
          <cell r="FL121">
            <v>0</v>
          </cell>
          <cell r="FS121">
            <v>24940.847966797013</v>
          </cell>
          <cell r="FX121">
            <v>34553.657969690401</v>
          </cell>
          <cell r="FY121">
            <v>22512.47401341566</v>
          </cell>
          <cell r="FZ121">
            <v>0</v>
          </cell>
          <cell r="GG121">
            <v>8930.6304</v>
          </cell>
          <cell r="GL121">
            <v>11870.695111103209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21">
          <cell r="W121">
            <v>31194.943098655462</v>
          </cell>
          <cell r="X121">
            <v>9361.6673984055597</v>
          </cell>
          <cell r="Y121">
            <v>13191.580799999998</v>
          </cell>
          <cell r="AA121">
            <v>0</v>
          </cell>
          <cell r="AB121">
            <v>0</v>
          </cell>
          <cell r="AC121">
            <v>0</v>
          </cell>
          <cell r="AD121">
            <v>7528.27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Y121">
            <v>136384.58716534064</v>
          </cell>
          <cell r="BB121">
            <v>0</v>
          </cell>
          <cell r="BC121">
            <v>0</v>
          </cell>
          <cell r="BM121">
            <v>0</v>
          </cell>
          <cell r="CN121">
            <v>10635.958708742475</v>
          </cell>
          <cell r="CO121">
            <v>3297.147199710168</v>
          </cell>
          <cell r="CP121">
            <v>0</v>
          </cell>
          <cell r="DB121">
            <v>0</v>
          </cell>
          <cell r="DF121">
            <v>9687.0904679333526</v>
          </cell>
          <cell r="DU121">
            <v>58739.007630364365</v>
          </cell>
          <cell r="DV121">
            <v>15050.609159223173</v>
          </cell>
          <cell r="DW121">
            <v>46325.403600000005</v>
          </cell>
          <cell r="EK121">
            <v>0</v>
          </cell>
          <cell r="EP121">
            <v>36480.04412255669</v>
          </cell>
          <cell r="FB121">
            <v>69385.457057831911</v>
          </cell>
          <cell r="FC121">
            <v>18967.440837042228</v>
          </cell>
          <cell r="FD121">
            <v>1007.2499999999999</v>
          </cell>
          <cell r="FE121">
            <v>0</v>
          </cell>
          <cell r="FL121">
            <v>0</v>
          </cell>
          <cell r="FS121">
            <v>22676.588262198107</v>
          </cell>
          <cell r="FX121">
            <v>32772.097217244787</v>
          </cell>
          <cell r="FY121">
            <v>8989.3355400429427</v>
          </cell>
          <cell r="FZ121">
            <v>703.80000000000007</v>
          </cell>
          <cell r="GG121">
            <v>1182.384</v>
          </cell>
          <cell r="GL121">
            <v>10722.269804220135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адемическая 7"/>
      <sheetName val="Академическая 7(2019)"/>
      <sheetName val="Академическая 7(2020)"/>
      <sheetName val="Академическая 7(2021)"/>
      <sheetName val="Академическая 7(2022)"/>
      <sheetName val="Академическая 7(2023)"/>
      <sheetName val="Лист1"/>
    </sheetNames>
    <sheetDataSet>
      <sheetData sheetId="0">
        <row r="6">
          <cell r="G6" t="str">
            <v>в управлении с 01.08.2010г</v>
          </cell>
        </row>
        <row r="8">
          <cell r="G8" t="str">
            <v>задолженность с нарастающим итогом с 01.08.2010г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21">
          <cell r="W121">
            <v>15584.969486653059</v>
          </cell>
          <cell r="X121">
            <v>3738.3847026915491</v>
          </cell>
          <cell r="Y121">
            <v>44730.788499999995</v>
          </cell>
          <cell r="Z121">
            <v>0</v>
          </cell>
          <cell r="AV121">
            <v>46025.55</v>
          </cell>
          <cell r="AY121">
            <v>57538.30131124593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CN121">
            <v>11500.690491974878</v>
          </cell>
          <cell r="CO121">
            <v>3205.3253757329067</v>
          </cell>
          <cell r="CP121">
            <v>0</v>
          </cell>
          <cell r="DB121">
            <v>0</v>
          </cell>
          <cell r="DG121">
            <v>10379.914408525965</v>
          </cell>
          <cell r="DL121">
            <v>23264.815449999998</v>
          </cell>
          <cell r="DP121">
            <v>684.95</v>
          </cell>
          <cell r="DT121">
            <v>1965.7781</v>
          </cell>
          <cell r="DU121">
            <v>47038.723913475646</v>
          </cell>
          <cell r="DV121">
            <v>11251.768275114258</v>
          </cell>
          <cell r="DX121">
            <v>176638.69949999999</v>
          </cell>
          <cell r="DY121">
            <v>0</v>
          </cell>
          <cell r="DZ121">
            <v>4221</v>
          </cell>
          <cell r="EA121">
            <v>0</v>
          </cell>
          <cell r="EB121">
            <v>0</v>
          </cell>
          <cell r="EC121">
            <v>0</v>
          </cell>
          <cell r="ED121">
            <v>0</v>
          </cell>
          <cell r="EE121">
            <v>0</v>
          </cell>
          <cell r="EF121">
            <v>0</v>
          </cell>
          <cell r="EG121">
            <v>103954.18499999998</v>
          </cell>
          <cell r="EH121">
            <v>0</v>
          </cell>
          <cell r="EI121">
            <v>0</v>
          </cell>
          <cell r="EJ121">
            <v>2210.9999999999995</v>
          </cell>
          <cell r="EP121">
            <v>17261.963612984757</v>
          </cell>
          <cell r="EU121">
            <v>140676.38</v>
          </cell>
          <cell r="EW121">
            <v>1579.71765</v>
          </cell>
          <cell r="EY121">
            <v>0</v>
          </cell>
          <cell r="FA121">
            <v>0</v>
          </cell>
          <cell r="FL121">
            <v>9977.4</v>
          </cell>
          <cell r="FS121">
            <v>0</v>
          </cell>
          <cell r="FV121">
            <v>75376.989999999991</v>
          </cell>
          <cell r="FZ121">
            <v>724.05059999999992</v>
          </cell>
          <cell r="GG121">
            <v>3147.2280000000001</v>
          </cell>
          <cell r="GL121">
            <v>0</v>
          </cell>
        </row>
      </sheetData>
      <sheetData sheetId="2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121">
          <cell r="W121">
            <v>150.69001348593403</v>
          </cell>
          <cell r="X121">
            <v>36.043806861200906</v>
          </cell>
          <cell r="Y121">
            <v>55.208000000000006</v>
          </cell>
          <cell r="AV121">
            <v>1.3201358911236178E-9</v>
          </cell>
          <cell r="AW121">
            <v>0</v>
          </cell>
          <cell r="AY121">
            <v>169.47346109456802</v>
          </cell>
          <cell r="CQ121">
            <v>19759.236496259957</v>
          </cell>
          <cell r="CR121">
            <v>4794.3063773469758</v>
          </cell>
          <cell r="CS121">
            <v>9274.0303497018922</v>
          </cell>
          <cell r="DE121">
            <v>0</v>
          </cell>
          <cell r="DI121">
            <v>15535.351528081068</v>
          </cell>
          <cell r="DX121">
            <v>60472.523068390663</v>
          </cell>
          <cell r="DY121">
            <v>13942.207909833645</v>
          </cell>
          <cell r="DZ121">
            <v>27979.471349999993</v>
          </cell>
          <cell r="EA121">
            <v>0</v>
          </cell>
          <cell r="ET121">
            <v>200.99999999999997</v>
          </cell>
          <cell r="EU121">
            <v>22531.295894434908</v>
          </cell>
          <cell r="EX121">
            <v>0</v>
          </cell>
          <cell r="EY121">
            <v>0</v>
          </cell>
          <cell r="EZ121">
            <v>0</v>
          </cell>
          <cell r="FB121">
            <v>0</v>
          </cell>
          <cell r="FQ121">
            <v>2210.9999999999995</v>
          </cell>
          <cell r="FR121">
            <v>0</v>
          </cell>
          <cell r="GH121">
            <v>216053.37</v>
          </cell>
          <cell r="GK121">
            <v>5015.9348999999993</v>
          </cell>
          <cell r="GL121">
            <v>0</v>
          </cell>
          <cell r="GN121">
            <v>0</v>
          </cell>
          <cell r="GO121">
            <v>0</v>
          </cell>
          <cell r="GP121">
            <v>0</v>
          </cell>
          <cell r="GQ121">
            <v>0</v>
          </cell>
          <cell r="GR121">
            <v>0</v>
          </cell>
          <cell r="GS121">
            <v>0</v>
          </cell>
          <cell r="GT121">
            <v>0</v>
          </cell>
          <cell r="GU121">
            <v>0</v>
          </cell>
          <cell r="GV121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121">
          <cell r="CQ121">
            <v>5424.3040565684096</v>
          </cell>
          <cell r="CR121">
            <v>1332.7053931229441</v>
          </cell>
          <cell r="CS121">
            <v>5200.4750829847362</v>
          </cell>
          <cell r="DI121">
            <v>4036.6132366402185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W121">
            <v>0</v>
          </cell>
          <cell r="X121">
            <v>0</v>
          </cell>
          <cell r="Y121">
            <v>0</v>
          </cell>
          <cell r="AV121">
            <v>6.6150084748884644E-10</v>
          </cell>
          <cell r="AW121">
            <v>0</v>
          </cell>
          <cell r="AX121">
            <v>0</v>
          </cell>
          <cell r="CT121">
            <v>38471.464666666674</v>
          </cell>
          <cell r="ED121">
            <v>93148.640000000014</v>
          </cell>
          <cell r="EE121">
            <v>7378.3210535003518</v>
          </cell>
          <cell r="EF121">
            <v>1746.2496975738129</v>
          </cell>
          <cell r="EG121">
            <v>25957.883699999995</v>
          </cell>
          <cell r="FA121">
            <v>0</v>
          </cell>
          <cell r="FB121">
            <v>2350.8787759667143</v>
          </cell>
          <cell r="FE121">
            <v>0</v>
          </cell>
          <cell r="FF121">
            <v>0</v>
          </cell>
          <cell r="FH121">
            <v>0</v>
          </cell>
          <cell r="FX121">
            <v>0</v>
          </cell>
          <cell r="FY121">
            <v>0</v>
          </cell>
          <cell r="GO121">
            <v>218888.93000000005</v>
          </cell>
          <cell r="GP121">
            <v>-26340.400000000001</v>
          </cell>
          <cell r="GR121">
            <v>2822.1605999999988</v>
          </cell>
          <cell r="GS121">
            <v>0</v>
          </cell>
          <cell r="GT121">
            <v>0</v>
          </cell>
          <cell r="GU121">
            <v>0</v>
          </cell>
          <cell r="GV121">
            <v>0</v>
          </cell>
          <cell r="GW121">
            <v>0</v>
          </cell>
          <cell r="GX121">
            <v>0</v>
          </cell>
          <cell r="GY121">
            <v>0</v>
          </cell>
          <cell r="GZ121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21" zoomScale="90" zoomScaleNormal="90" workbookViewId="0">
      <selection activeCell="G6" sqref="G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7109375" style="1" customWidth="1"/>
    <col min="7" max="7" width="16.140625" style="1" customWidth="1"/>
    <col min="8" max="8" width="9" style="1" customWidth="1"/>
    <col min="9" max="9" width="10.140625" style="1" bestFit="1" customWidth="1"/>
    <col min="10" max="11" width="9.140625" style="1"/>
    <col min="12" max="12" width="9.42578125" style="1" bestFit="1" customWidth="1"/>
    <col min="13" max="16384" width="9.140625" style="1"/>
  </cols>
  <sheetData>
    <row r="1" spans="1:7" ht="18" customHeight="1" x14ac:dyDescent="0.2">
      <c r="A1" s="74" t="s">
        <v>51</v>
      </c>
      <c r="B1" s="74"/>
      <c r="C1" s="74"/>
      <c r="D1" s="74"/>
      <c r="E1" s="74"/>
      <c r="F1" s="74"/>
      <c r="G1" s="75"/>
    </row>
    <row r="2" spans="1:7" ht="21" customHeight="1" x14ac:dyDescent="0.2">
      <c r="A2" s="76" t="s">
        <v>38</v>
      </c>
      <c r="B2" s="77"/>
      <c r="C2" s="77"/>
      <c r="D2" s="77"/>
      <c r="E2" s="77"/>
      <c r="F2" s="77"/>
      <c r="G2" s="77"/>
    </row>
    <row r="3" spans="1:7" ht="14.25" hidden="1" customHeight="1" x14ac:dyDescent="0.2">
      <c r="A3" s="78" t="s">
        <v>0</v>
      </c>
      <c r="B3" s="79"/>
      <c r="C3" s="79"/>
      <c r="D3" s="79"/>
      <c r="E3" s="2">
        <f>E4+E5</f>
        <v>0</v>
      </c>
      <c r="F3" s="3" t="s">
        <v>1</v>
      </c>
    </row>
    <row r="4" spans="1:7" ht="14.25" hidden="1" customHeight="1" x14ac:dyDescent="0.2">
      <c r="A4" s="78" t="s">
        <v>2</v>
      </c>
      <c r="B4" s="79"/>
      <c r="C4" s="79"/>
      <c r="D4" s="79"/>
      <c r="E4" s="2"/>
      <c r="F4" s="3" t="s">
        <v>1</v>
      </c>
    </row>
    <row r="5" spans="1:7" ht="14.25" hidden="1" customHeight="1" x14ac:dyDescent="0.2">
      <c r="A5" s="78" t="s">
        <v>3</v>
      </c>
      <c r="B5" s="79"/>
      <c r="C5" s="79"/>
      <c r="D5" s="79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50</v>
      </c>
      <c r="G6" s="39" t="s">
        <v>39</v>
      </c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65" t="s">
        <v>5</v>
      </c>
      <c r="B8" s="66"/>
      <c r="C8" s="66"/>
      <c r="D8" s="67"/>
      <c r="E8" s="14" t="s">
        <v>6</v>
      </c>
      <c r="F8" s="14" t="s">
        <v>7</v>
      </c>
      <c r="G8" s="15" t="s">
        <v>40</v>
      </c>
    </row>
    <row r="9" spans="1:7" ht="15.75" x14ac:dyDescent="0.25">
      <c r="A9" s="68" t="s">
        <v>8</v>
      </c>
      <c r="B9" s="69"/>
      <c r="C9" s="69"/>
      <c r="D9" s="70"/>
      <c r="E9" s="16">
        <f>SUM(E10:E14)</f>
        <v>1312881.5999999999</v>
      </c>
      <c r="F9" s="16">
        <f t="shared" ref="F9:G9" si="0">SUM(F10:F14)</f>
        <v>1195594.46</v>
      </c>
      <c r="G9" s="16">
        <f t="shared" si="0"/>
        <v>527926.34</v>
      </c>
    </row>
    <row r="10" spans="1:7" ht="13.15" customHeight="1" x14ac:dyDescent="0.25">
      <c r="A10" s="71" t="s">
        <v>9</v>
      </c>
      <c r="B10" s="72"/>
      <c r="C10" s="72"/>
      <c r="D10" s="73"/>
      <c r="E10" s="17">
        <v>561598.43999999994</v>
      </c>
      <c r="F10" s="17">
        <v>504568.58</v>
      </c>
      <c r="G10" s="18">
        <v>222373.71</v>
      </c>
    </row>
    <row r="11" spans="1:7" ht="14.45" customHeight="1" x14ac:dyDescent="0.25">
      <c r="A11" s="71" t="s">
        <v>10</v>
      </c>
      <c r="B11" s="72"/>
      <c r="C11" s="72"/>
      <c r="D11" s="73"/>
      <c r="E11" s="17"/>
      <c r="F11" s="17"/>
      <c r="G11" s="18"/>
    </row>
    <row r="12" spans="1:7" ht="13.9" customHeight="1" x14ac:dyDescent="0.25">
      <c r="A12" s="71" t="s">
        <v>11</v>
      </c>
      <c r="B12" s="72"/>
      <c r="C12" s="72"/>
      <c r="D12" s="73"/>
      <c r="E12" s="17">
        <v>127296.53</v>
      </c>
      <c r="F12" s="17">
        <v>114349.66</v>
      </c>
      <c r="G12" s="18">
        <v>55602.14</v>
      </c>
    </row>
    <row r="13" spans="1:7" ht="13.5" customHeight="1" x14ac:dyDescent="0.25">
      <c r="A13" s="71" t="s">
        <v>12</v>
      </c>
      <c r="B13" s="72"/>
      <c r="C13" s="72"/>
      <c r="D13" s="73"/>
      <c r="E13" s="17">
        <v>246182.46</v>
      </c>
      <c r="F13" s="17">
        <v>224230.41</v>
      </c>
      <c r="G13" s="18">
        <v>92265.58</v>
      </c>
    </row>
    <row r="14" spans="1:7" ht="14.45" customHeight="1" x14ac:dyDescent="0.25">
      <c r="A14" s="81" t="s">
        <v>13</v>
      </c>
      <c r="B14" s="81"/>
      <c r="C14" s="81"/>
      <c r="D14" s="81"/>
      <c r="E14" s="17">
        <v>377804.17</v>
      </c>
      <c r="F14" s="17">
        <v>352445.81</v>
      </c>
      <c r="G14" s="18">
        <v>157684.91</v>
      </c>
    </row>
    <row r="15" spans="1:7" ht="15.75" x14ac:dyDescent="0.25">
      <c r="A15" s="89" t="s">
        <v>41</v>
      </c>
      <c r="B15" s="90"/>
      <c r="C15" s="90"/>
      <c r="D15" s="91"/>
      <c r="E15" s="16">
        <f>SUM(E16:E19)</f>
        <v>614278.37999999989</v>
      </c>
      <c r="F15" s="16">
        <f t="shared" ref="F15:G15" si="1">SUM(F16:F19)</f>
        <v>587363.92999999993</v>
      </c>
      <c r="G15" s="16">
        <f t="shared" si="1"/>
        <v>166979.37</v>
      </c>
    </row>
    <row r="16" spans="1:7" ht="33.6" customHeight="1" x14ac:dyDescent="0.25">
      <c r="A16" s="92" t="s">
        <v>43</v>
      </c>
      <c r="B16" s="93"/>
      <c r="C16" s="93"/>
      <c r="D16" s="94"/>
      <c r="E16" s="17">
        <v>570270.71999999997</v>
      </c>
      <c r="F16" s="17">
        <v>546201.06999999995</v>
      </c>
      <c r="G16" s="18">
        <v>159436.15</v>
      </c>
    </row>
    <row r="17" spans="1:9" ht="15.75" x14ac:dyDescent="0.25">
      <c r="A17" s="81" t="s">
        <v>44</v>
      </c>
      <c r="B17" s="81"/>
      <c r="C17" s="81"/>
      <c r="D17" s="81"/>
      <c r="E17" s="17">
        <v>1239.8399999999999</v>
      </c>
      <c r="F17" s="17">
        <v>1168.96</v>
      </c>
      <c r="G17" s="18">
        <v>231.58</v>
      </c>
    </row>
    <row r="18" spans="1:9" ht="15.75" x14ac:dyDescent="0.25">
      <c r="A18" s="81" t="s">
        <v>45</v>
      </c>
      <c r="B18" s="81"/>
      <c r="C18" s="81"/>
      <c r="D18" s="81"/>
      <c r="E18" s="17"/>
      <c r="F18" s="17"/>
      <c r="G18" s="18"/>
    </row>
    <row r="19" spans="1:9" ht="15.75" x14ac:dyDescent="0.25">
      <c r="A19" s="81" t="s">
        <v>46</v>
      </c>
      <c r="B19" s="81"/>
      <c r="C19" s="81"/>
      <c r="D19" s="81"/>
      <c r="E19" s="17">
        <v>42767.82</v>
      </c>
      <c r="F19" s="17">
        <v>39993.9</v>
      </c>
      <c r="G19" s="18">
        <v>7311.64</v>
      </c>
    </row>
    <row r="20" spans="1:9" ht="15.75" x14ac:dyDescent="0.25">
      <c r="A20" s="80" t="s">
        <v>14</v>
      </c>
      <c r="B20" s="80"/>
      <c r="C20" s="80"/>
      <c r="D20" s="80"/>
      <c r="E20" s="17"/>
      <c r="F20" s="17"/>
      <c r="G20" s="18"/>
    </row>
    <row r="21" spans="1:9" ht="15.75" x14ac:dyDescent="0.25">
      <c r="A21" s="81" t="s">
        <v>15</v>
      </c>
      <c r="B21" s="81"/>
      <c r="C21" s="81"/>
      <c r="D21" s="81"/>
      <c r="E21" s="17">
        <v>6153.84</v>
      </c>
      <c r="F21" s="17">
        <v>5760.93</v>
      </c>
      <c r="G21" s="18">
        <v>2063.63</v>
      </c>
    </row>
    <row r="22" spans="1:9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9" ht="15.75" x14ac:dyDescent="0.25">
      <c r="A23" s="23" t="s">
        <v>42</v>
      </c>
      <c r="B23" s="23"/>
      <c r="C23" s="23"/>
      <c r="D23" s="23"/>
      <c r="E23" s="24"/>
      <c r="F23" s="13"/>
    </row>
    <row r="24" spans="1:9" ht="15.75" x14ac:dyDescent="0.25">
      <c r="A24" s="82" t="s">
        <v>52</v>
      </c>
      <c r="B24" s="82"/>
      <c r="C24" s="82"/>
      <c r="D24" s="82"/>
      <c r="E24" s="82"/>
      <c r="F24" s="17">
        <v>-557995.1842418845</v>
      </c>
      <c r="G24" s="19"/>
      <c r="I24" s="28"/>
    </row>
    <row r="25" spans="1:9" ht="15.75" customHeight="1" x14ac:dyDescent="0.2">
      <c r="A25" s="83" t="s">
        <v>30</v>
      </c>
      <c r="B25" s="84"/>
      <c r="C25" s="84"/>
      <c r="D25" s="84"/>
      <c r="E25" s="85"/>
      <c r="F25" s="98">
        <f>SUM(F27:F31)</f>
        <v>34140.079571605209</v>
      </c>
      <c r="I25" s="28"/>
    </row>
    <row r="26" spans="1:9" ht="28.5" customHeight="1" x14ac:dyDescent="0.2">
      <c r="A26" s="86"/>
      <c r="B26" s="87"/>
      <c r="C26" s="87"/>
      <c r="D26" s="87"/>
      <c r="E26" s="88"/>
      <c r="F26" s="99"/>
      <c r="I26" s="28"/>
    </row>
    <row r="27" spans="1:9" ht="15.75" hidden="1" x14ac:dyDescent="0.25">
      <c r="A27" s="95" t="s">
        <v>16</v>
      </c>
      <c r="B27" s="96"/>
      <c r="C27" s="96"/>
      <c r="D27" s="96"/>
      <c r="E27" s="97"/>
      <c r="F27" s="25">
        <f>'[1]УК ВР декабрь нар'!W121</f>
        <v>5586.3330006900933</v>
      </c>
      <c r="I27" s="28"/>
    </row>
    <row r="28" spans="1:9" ht="15.75" hidden="1" x14ac:dyDescent="0.25">
      <c r="A28" s="95" t="s">
        <v>31</v>
      </c>
      <c r="B28" s="96"/>
      <c r="C28" s="96"/>
      <c r="D28" s="96"/>
      <c r="E28" s="97"/>
      <c r="F28" s="25">
        <f>'[1]УК ВР декабрь нар'!X121</f>
        <v>1125.2489869446686</v>
      </c>
      <c r="I28" s="28"/>
    </row>
    <row r="29" spans="1:9" ht="15.75" hidden="1" x14ac:dyDescent="0.25">
      <c r="A29" s="95" t="s">
        <v>18</v>
      </c>
      <c r="B29" s="96"/>
      <c r="C29" s="96"/>
      <c r="D29" s="96"/>
      <c r="E29" s="97"/>
      <c r="F29" s="25">
        <f>'[1]УК ВР декабрь нар'!Y121</f>
        <v>0</v>
      </c>
      <c r="I29" s="28"/>
    </row>
    <row r="30" spans="1:9" ht="15.75" hidden="1" x14ac:dyDescent="0.25">
      <c r="A30" s="95" t="s">
        <v>19</v>
      </c>
      <c r="B30" s="96"/>
      <c r="C30" s="96"/>
      <c r="D30" s="96"/>
      <c r="E30" s="97"/>
      <c r="F30" s="25">
        <f>'[1]УК ВР декабрь нар'!AA121+'[1]УК ВР декабрь нар'!AB121+'[1]УК ВР декабрь нар'!AC121+'[1]УК ВР декабрь нар'!AD121+'[1]УК ВР декабрь нар'!AE121+'[1]УК ВР декабрь нар'!AF121+'[1]УК ВР декабрь нар'!AG121+'[1]УК ВР декабрь нар'!AH121+'[1]УК ВР декабрь нар'!AJ121+'[1]УК ВР декабрь нар'!AL121+'[1]УК ВР декабрь нар'!AN121+'[1]УК ВР декабрь нар'!AO121+'[1]УК ВР декабрь нар'!AP121+'[1]УК ВР декабрь нар'!AQ121+'[1]УК ВР декабрь нар'!AR121+'[1]УК ВР декабрь нар'!AT121</f>
        <v>7742.51</v>
      </c>
      <c r="I30" s="28"/>
    </row>
    <row r="31" spans="1:9" ht="36.75" hidden="1" customHeight="1" x14ac:dyDescent="0.25">
      <c r="A31" s="101" t="s">
        <v>32</v>
      </c>
      <c r="B31" s="102"/>
      <c r="C31" s="102"/>
      <c r="D31" s="102"/>
      <c r="E31" s="103"/>
      <c r="F31" s="25">
        <f>'[1]УК ВР декабрь нар'!AY121</f>
        <v>19685.987583970444</v>
      </c>
      <c r="I31" s="28"/>
    </row>
    <row r="32" spans="1:9" ht="15.75" customHeight="1" x14ac:dyDescent="0.2">
      <c r="A32" s="83" t="s">
        <v>33</v>
      </c>
      <c r="B32" s="84"/>
      <c r="C32" s="84"/>
      <c r="D32" s="84"/>
      <c r="E32" s="85"/>
      <c r="F32" s="98">
        <f>SUM(F34:F38)+57884.24</f>
        <v>201679.62544820254</v>
      </c>
      <c r="I32" s="28"/>
    </row>
    <row r="33" spans="1:9" ht="33" customHeight="1" x14ac:dyDescent="0.2">
      <c r="A33" s="86"/>
      <c r="B33" s="87"/>
      <c r="C33" s="87"/>
      <c r="D33" s="87"/>
      <c r="E33" s="88"/>
      <c r="F33" s="99"/>
      <c r="I33" s="28"/>
    </row>
    <row r="34" spans="1:9" ht="15.75" hidden="1" x14ac:dyDescent="0.25">
      <c r="A34" s="100" t="s">
        <v>16</v>
      </c>
      <c r="B34" s="100"/>
      <c r="C34" s="100"/>
      <c r="D34" s="100"/>
      <c r="E34" s="100"/>
      <c r="F34" s="25">
        <f>'[1]УК ВР декабрь нар'!CN121+'[1]УК ВР декабрь нар'!DU121</f>
        <v>64578.761990715589</v>
      </c>
      <c r="I34" s="28"/>
    </row>
    <row r="35" spans="1:9" ht="15.75" hidden="1" x14ac:dyDescent="0.25">
      <c r="A35" s="100" t="s">
        <v>31</v>
      </c>
      <c r="B35" s="100"/>
      <c r="C35" s="100"/>
      <c r="D35" s="100"/>
      <c r="E35" s="100"/>
      <c r="F35" s="25">
        <f>'[1]УК ВР декабрь нар'!CO121+'[1]УК ВР декабрь нар'!DV121</f>
        <v>13436.4863597617</v>
      </c>
      <c r="I35" s="28"/>
    </row>
    <row r="36" spans="1:9" ht="15.75" hidden="1" x14ac:dyDescent="0.25">
      <c r="A36" s="100" t="s">
        <v>18</v>
      </c>
      <c r="B36" s="100"/>
      <c r="C36" s="100"/>
      <c r="D36" s="100"/>
      <c r="E36" s="100"/>
      <c r="F36" s="25">
        <f>'[1]УК ВР декабрь нар'!CP121+'[1]УК ВР декабрь нар'!DW121</f>
        <v>11773.198699999999</v>
      </c>
      <c r="I36" s="28"/>
    </row>
    <row r="37" spans="1:9" ht="15.75" hidden="1" x14ac:dyDescent="0.25">
      <c r="A37" s="100" t="s">
        <v>19</v>
      </c>
      <c r="B37" s="100"/>
      <c r="C37" s="100"/>
      <c r="D37" s="100"/>
      <c r="E37" s="100"/>
      <c r="F37" s="25">
        <f>'[1]УК ВР декабрь нар'!AI121+'[1]УК ВР декабрь нар'!AJ121+'[1]УК ВР декабрь нар'!AS121+'[1]УК ВР декабрь нар'!BC121+'[1]УК ВР декабрь нар'!DB121+'[1]УК ВР декабрь нар'!EK121+'[1]УК ВР декабрь нар'!AM121</f>
        <v>4326</v>
      </c>
      <c r="I37" s="28"/>
    </row>
    <row r="38" spans="1:9" ht="39.75" hidden="1" customHeight="1" x14ac:dyDescent="0.25">
      <c r="A38" s="101" t="s">
        <v>34</v>
      </c>
      <c r="B38" s="104"/>
      <c r="C38" s="104"/>
      <c r="D38" s="104"/>
      <c r="E38" s="105"/>
      <c r="F38" s="25">
        <f>'[1]УК ВР декабрь нар'!DG121+'[1]УК ВР декабрь нар'!EQ121</f>
        <v>49680.938397725287</v>
      </c>
      <c r="I38" s="28"/>
    </row>
    <row r="39" spans="1:9" ht="32.450000000000003" customHeight="1" x14ac:dyDescent="0.25">
      <c r="A39" s="106" t="s">
        <v>35</v>
      </c>
      <c r="B39" s="107"/>
      <c r="C39" s="107"/>
      <c r="D39" s="107"/>
      <c r="E39" s="108"/>
      <c r="F39" s="26">
        <f>SUM(F40:F48)+62656.53</f>
        <v>244930.03177966428</v>
      </c>
      <c r="I39" s="28"/>
    </row>
    <row r="40" spans="1:9" ht="15.75" hidden="1" x14ac:dyDescent="0.25">
      <c r="A40" s="109" t="s">
        <v>20</v>
      </c>
      <c r="B40" s="110"/>
      <c r="C40" s="110"/>
      <c r="D40" s="110"/>
      <c r="E40" s="111"/>
      <c r="F40" s="25">
        <f>'[1]УК ВР декабрь нар'!FB121+'[1]УК ВР декабрь нар'!FX121</f>
        <v>104989.57170323937</v>
      </c>
      <c r="I40" s="28"/>
    </row>
    <row r="41" spans="1:9" ht="15.75" hidden="1" x14ac:dyDescent="0.25">
      <c r="A41" s="95" t="s">
        <v>31</v>
      </c>
      <c r="B41" s="96"/>
      <c r="C41" s="96"/>
      <c r="D41" s="96"/>
      <c r="E41" s="96"/>
      <c r="F41" s="25">
        <f>'[1]УК ВР декабрь нар'!FC121+'[1]УК ВР декабрь нар'!FY121</f>
        <v>21449.456073096091</v>
      </c>
      <c r="I41" s="28"/>
    </row>
    <row r="42" spans="1:9" ht="15.6" hidden="1" customHeight="1" x14ac:dyDescent="0.25">
      <c r="A42" s="100" t="s">
        <v>21</v>
      </c>
      <c r="B42" s="100"/>
      <c r="C42" s="100"/>
      <c r="D42" s="100"/>
      <c r="E42" s="95"/>
      <c r="F42" s="25"/>
      <c r="I42" s="28"/>
    </row>
    <row r="43" spans="1:9" ht="15.6" hidden="1" customHeight="1" x14ac:dyDescent="0.25">
      <c r="A43" s="95" t="s">
        <v>17</v>
      </c>
      <c r="B43" s="96"/>
      <c r="C43" s="96"/>
      <c r="D43" s="96"/>
      <c r="E43" s="96"/>
      <c r="F43" s="25"/>
      <c r="I43" s="28"/>
    </row>
    <row r="44" spans="1:9" ht="15.6" hidden="1" customHeight="1" x14ac:dyDescent="0.25">
      <c r="A44" s="100" t="s">
        <v>22</v>
      </c>
      <c r="B44" s="100"/>
      <c r="C44" s="100"/>
      <c r="D44" s="100"/>
      <c r="E44" s="95"/>
      <c r="F44" s="25"/>
      <c r="I44" s="28"/>
    </row>
    <row r="45" spans="1:9" ht="15.6" hidden="1" customHeight="1" x14ac:dyDescent="0.25">
      <c r="A45" s="95" t="s">
        <v>17</v>
      </c>
      <c r="B45" s="96"/>
      <c r="C45" s="96"/>
      <c r="D45" s="96"/>
      <c r="E45" s="96"/>
      <c r="F45" s="25"/>
      <c r="I45" s="28"/>
    </row>
    <row r="46" spans="1:9" ht="15.75" hidden="1" x14ac:dyDescent="0.25">
      <c r="A46" s="100" t="s">
        <v>18</v>
      </c>
      <c r="B46" s="100"/>
      <c r="C46" s="100"/>
      <c r="D46" s="100"/>
      <c r="E46" s="95"/>
      <c r="F46" s="25">
        <f>'[1]УК ВР декабрь нар'!FD121+'[1]УК ВР декабрь нар'!FZ121</f>
        <v>288.67020000000002</v>
      </c>
      <c r="I46" s="28"/>
    </row>
    <row r="47" spans="1:9" ht="15.75" hidden="1" x14ac:dyDescent="0.25">
      <c r="A47" s="95" t="s">
        <v>19</v>
      </c>
      <c r="B47" s="96"/>
      <c r="C47" s="96"/>
      <c r="D47" s="96"/>
      <c r="E47" s="96"/>
      <c r="F47" s="25">
        <f>'[1]УК ВР декабрь нар'!GG121+'[1]УК ВР декабрь нар'!FL121+'[1]УК ВР декабрь нар'!BB121+'[1]УК ВР декабрь нар'!AK121</f>
        <v>22088.630400000002</v>
      </c>
      <c r="I47" s="28"/>
    </row>
    <row r="48" spans="1:9" ht="43.5" hidden="1" customHeight="1" x14ac:dyDescent="0.25">
      <c r="A48" s="101" t="s">
        <v>36</v>
      </c>
      <c r="B48" s="104"/>
      <c r="C48" s="104"/>
      <c r="D48" s="104"/>
      <c r="E48" s="105"/>
      <c r="F48" s="25">
        <f>'[1]УК ВР декабрь нар'!FS121+'[1]УК ВР декабрь нар'!GL121</f>
        <v>33457.173403328801</v>
      </c>
      <c r="I48" s="28"/>
    </row>
    <row r="49" spans="1:12" ht="15.6" hidden="1" customHeight="1" x14ac:dyDescent="0.25">
      <c r="A49" s="106" t="s">
        <v>37</v>
      </c>
      <c r="B49" s="96"/>
      <c r="C49" s="96"/>
      <c r="D49" s="96"/>
      <c r="E49" s="97"/>
      <c r="F49" s="32"/>
      <c r="I49" s="28"/>
    </row>
    <row r="50" spans="1:12" ht="15.75" x14ac:dyDescent="0.25">
      <c r="A50" s="113" t="s">
        <v>47</v>
      </c>
      <c r="B50" s="114"/>
      <c r="C50" s="114"/>
      <c r="D50" s="114"/>
      <c r="E50" s="115"/>
      <c r="F50" s="26">
        <f>F25+F32+F39+F49</f>
        <v>480749.73679947201</v>
      </c>
      <c r="I50" s="28"/>
    </row>
    <row r="51" spans="1:12" ht="15.75" x14ac:dyDescent="0.25">
      <c r="A51" s="31" t="s">
        <v>48</v>
      </c>
      <c r="B51" s="30"/>
      <c r="C51" s="30"/>
      <c r="D51" s="30"/>
      <c r="E51" s="30"/>
      <c r="F51" s="26">
        <f>F52+F53+F54</f>
        <v>96302.34</v>
      </c>
      <c r="I51" s="28"/>
      <c r="K51" s="28"/>
      <c r="L51" s="28"/>
    </row>
    <row r="52" spans="1:12" ht="15.75" x14ac:dyDescent="0.25">
      <c r="A52" s="95" t="s">
        <v>23</v>
      </c>
      <c r="B52" s="96"/>
      <c r="C52" s="96"/>
      <c r="D52" s="96"/>
      <c r="E52" s="96"/>
      <c r="F52" s="25">
        <v>43698.05</v>
      </c>
      <c r="I52" s="28"/>
    </row>
    <row r="53" spans="1:12" ht="15.75" x14ac:dyDescent="0.25">
      <c r="A53" s="95" t="s">
        <v>24</v>
      </c>
      <c r="B53" s="96"/>
      <c r="C53" s="96"/>
      <c r="D53" s="96"/>
      <c r="E53" s="96"/>
      <c r="F53" s="25">
        <v>52604.29</v>
      </c>
      <c r="I53" s="28"/>
    </row>
    <row r="54" spans="1:12" ht="18" hidden="1" customHeight="1" x14ac:dyDescent="0.25">
      <c r="A54" s="109" t="s">
        <v>25</v>
      </c>
      <c r="B54" s="110"/>
      <c r="C54" s="110"/>
      <c r="D54" s="110"/>
      <c r="E54" s="111"/>
      <c r="F54" s="25">
        <v>0</v>
      </c>
      <c r="I54" s="28"/>
    </row>
    <row r="55" spans="1:12" ht="15.75" x14ac:dyDescent="0.25">
      <c r="A55" s="116" t="s">
        <v>49</v>
      </c>
      <c r="B55" s="116"/>
      <c r="C55" s="116"/>
      <c r="D55" s="116"/>
      <c r="E55" s="116"/>
      <c r="F55" s="26">
        <f>F50+F51</f>
        <v>577052.07679947198</v>
      </c>
      <c r="H55" s="33">
        <f>I55-F55</f>
        <v>-577052.07679947198</v>
      </c>
      <c r="I55" s="28"/>
    </row>
    <row r="56" spans="1:12" ht="15.75" x14ac:dyDescent="0.25">
      <c r="A56" s="82" t="s">
        <v>26</v>
      </c>
      <c r="B56" s="82"/>
      <c r="C56" s="82"/>
      <c r="D56" s="82"/>
      <c r="E56" s="82"/>
      <c r="F56" s="27">
        <f>E16</f>
        <v>570270.71999999997</v>
      </c>
      <c r="H56" s="34"/>
      <c r="I56" s="28"/>
    </row>
    <row r="57" spans="1:12" ht="15.75" x14ac:dyDescent="0.25">
      <c r="A57" s="82" t="s">
        <v>27</v>
      </c>
      <c r="B57" s="82"/>
      <c r="C57" s="82"/>
      <c r="D57" s="82"/>
      <c r="E57" s="82"/>
      <c r="F57" s="26">
        <f>F16</f>
        <v>546201.06999999995</v>
      </c>
      <c r="H57" s="33"/>
      <c r="I57" s="28"/>
    </row>
    <row r="58" spans="1:12" ht="15.75" x14ac:dyDescent="0.25">
      <c r="A58" s="112" t="s">
        <v>28</v>
      </c>
      <c r="B58" s="112"/>
      <c r="C58" s="112"/>
      <c r="D58" s="112"/>
      <c r="E58" s="112"/>
      <c r="F58" s="26">
        <f>F24+F56-F55</f>
        <v>-564776.54104135651</v>
      </c>
      <c r="H58" s="33">
        <f>I58-F58</f>
        <v>564776.54104135651</v>
      </c>
      <c r="I58" s="28"/>
    </row>
    <row r="60" spans="1:12" x14ac:dyDescent="0.2">
      <c r="A60" s="1" t="s">
        <v>29</v>
      </c>
      <c r="F60" s="28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A18:D18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activeCell="E10" sqref="E1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74" t="s">
        <v>53</v>
      </c>
      <c r="B1" s="74"/>
      <c r="C1" s="74"/>
      <c r="D1" s="74"/>
      <c r="E1" s="74"/>
      <c r="F1" s="74"/>
      <c r="G1" s="75"/>
    </row>
    <row r="2" spans="1:7" ht="13.15" customHeight="1" x14ac:dyDescent="0.2">
      <c r="A2" s="76" t="str">
        <f>'Иркутская 5'!A2:G2</f>
        <v>перед собственниками дома по адресу: ул. Иркутская 5</v>
      </c>
      <c r="B2" s="77"/>
      <c r="C2" s="77"/>
      <c r="D2" s="77"/>
      <c r="E2" s="77"/>
      <c r="F2" s="77"/>
      <c r="G2" s="77"/>
    </row>
    <row r="3" spans="1:7" ht="13.15" hidden="1" customHeight="1" x14ac:dyDescent="0.2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t="13.15" hidden="1" customHeight="1" x14ac:dyDescent="0.2">
      <c r="A4" s="78" t="s">
        <v>2</v>
      </c>
      <c r="B4" s="79"/>
      <c r="C4" s="79"/>
      <c r="D4" s="79"/>
      <c r="E4" s="2"/>
      <c r="F4" s="3" t="s">
        <v>1</v>
      </c>
    </row>
    <row r="5" spans="1:7" ht="13.15" hidden="1" customHeight="1" x14ac:dyDescent="0.2">
      <c r="A5" s="78" t="s">
        <v>3</v>
      </c>
      <c r="B5" s="79"/>
      <c r="C5" s="79"/>
      <c r="D5" s="7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7" t="s">
        <v>54</v>
      </c>
      <c r="F6" s="38"/>
      <c r="G6" s="39" t="str">
        <f>'Иркутская 5'!G6:G6</f>
        <v>в управлении с 01.08.2011г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65" t="s">
        <v>5</v>
      </c>
      <c r="B8" s="66"/>
      <c r="C8" s="66"/>
      <c r="D8" s="67"/>
      <c r="E8" s="14" t="s">
        <v>6</v>
      </c>
      <c r="F8" s="14" t="s">
        <v>7</v>
      </c>
      <c r="G8" s="15" t="str">
        <f>'Иркутская 5'!G8:G8</f>
        <v>задолженность с нарастающим итогом с -01.08.2011г</v>
      </c>
    </row>
    <row r="9" spans="1:7" ht="15.75" x14ac:dyDescent="0.25">
      <c r="A9" s="68" t="s">
        <v>8</v>
      </c>
      <c r="B9" s="69"/>
      <c r="C9" s="69"/>
      <c r="D9" s="70"/>
      <c r="E9" s="16">
        <f>SUM(E10:E15)</f>
        <v>917220.25</v>
      </c>
      <c r="F9" s="16">
        <f t="shared" ref="F9:G9" si="0">SUM(F10:F15)</f>
        <v>1030587.1599999999</v>
      </c>
      <c r="G9" s="16">
        <f t="shared" si="0"/>
        <v>414559.43</v>
      </c>
    </row>
    <row r="10" spans="1:7" ht="15.75" x14ac:dyDescent="0.25">
      <c r="A10" s="71" t="s">
        <v>9</v>
      </c>
      <c r="B10" s="72"/>
      <c r="C10" s="72"/>
      <c r="D10" s="73"/>
      <c r="E10" s="17">
        <v>358304.92</v>
      </c>
      <c r="F10" s="17">
        <v>465444.86</v>
      </c>
      <c r="G10" s="18">
        <v>115233.77</v>
      </c>
    </row>
    <row r="11" spans="1:7" ht="15.75" x14ac:dyDescent="0.25">
      <c r="A11" s="71" t="s">
        <v>10</v>
      </c>
      <c r="B11" s="72"/>
      <c r="C11" s="72"/>
      <c r="D11" s="73"/>
      <c r="E11" s="17"/>
      <c r="F11" s="17"/>
      <c r="G11" s="18"/>
    </row>
    <row r="12" spans="1:7" ht="15.75" x14ac:dyDescent="0.25">
      <c r="A12" s="71" t="s">
        <v>11</v>
      </c>
      <c r="B12" s="72"/>
      <c r="C12" s="72"/>
      <c r="D12" s="73"/>
      <c r="E12" s="17">
        <v>130023.55</v>
      </c>
      <c r="F12" s="17">
        <v>120999.13</v>
      </c>
      <c r="G12" s="18">
        <v>64626.559999999998</v>
      </c>
    </row>
    <row r="13" spans="1:7" ht="15.75" x14ac:dyDescent="0.25">
      <c r="A13" s="71" t="s">
        <v>12</v>
      </c>
      <c r="B13" s="72"/>
      <c r="C13" s="72"/>
      <c r="D13" s="73"/>
      <c r="E13" s="17">
        <v>250719.61</v>
      </c>
      <c r="F13" s="17">
        <v>232803.71</v>
      </c>
      <c r="G13" s="18">
        <v>110181.48</v>
      </c>
    </row>
    <row r="14" spans="1:7" ht="15.75" x14ac:dyDescent="0.25">
      <c r="A14" s="81" t="s">
        <v>13</v>
      </c>
      <c r="B14" s="81"/>
      <c r="C14" s="81"/>
      <c r="D14" s="81"/>
      <c r="E14" s="17">
        <v>134954.44</v>
      </c>
      <c r="F14" s="17">
        <v>171348.33</v>
      </c>
      <c r="G14" s="18">
        <v>121291.02</v>
      </c>
    </row>
    <row r="15" spans="1:7" ht="15.75" x14ac:dyDescent="0.25">
      <c r="A15" s="71" t="s">
        <v>68</v>
      </c>
      <c r="B15" s="72"/>
      <c r="C15" s="72"/>
      <c r="D15" s="73"/>
      <c r="E15" s="17">
        <v>43217.73</v>
      </c>
      <c r="F15" s="17">
        <v>39991.129999999997</v>
      </c>
      <c r="G15" s="18">
        <v>3226.6</v>
      </c>
    </row>
    <row r="16" spans="1:7" ht="15.75" x14ac:dyDescent="0.25">
      <c r="A16" s="89" t="s">
        <v>41</v>
      </c>
      <c r="B16" s="90"/>
      <c r="C16" s="90"/>
      <c r="D16" s="91"/>
      <c r="E16" s="16">
        <f>SUM(E17:E20)</f>
        <v>567364.53</v>
      </c>
      <c r="F16" s="16">
        <f>SUM(F17:F20)</f>
        <v>566171.29</v>
      </c>
      <c r="G16" s="16">
        <f>SUM(G17:G20)</f>
        <v>168172.30999999997</v>
      </c>
    </row>
    <row r="17" spans="1:12" ht="15.75" x14ac:dyDescent="0.25">
      <c r="A17" s="117" t="s">
        <v>43</v>
      </c>
      <c r="B17" s="118"/>
      <c r="C17" s="118"/>
      <c r="D17" s="119"/>
      <c r="E17" s="17">
        <v>521498.49</v>
      </c>
      <c r="F17" s="17">
        <v>522958.62</v>
      </c>
      <c r="G17" s="18">
        <v>157976.01999999999</v>
      </c>
    </row>
    <row r="18" spans="1:12" ht="15.75" x14ac:dyDescent="0.25">
      <c r="A18" s="81" t="s">
        <v>55</v>
      </c>
      <c r="B18" s="81"/>
      <c r="C18" s="81"/>
      <c r="D18" s="81"/>
      <c r="E18" s="17">
        <v>1239.8399999999999</v>
      </c>
      <c r="F18" s="17">
        <v>1179.4000000000001</v>
      </c>
      <c r="G18" s="18">
        <v>292.02</v>
      </c>
    </row>
    <row r="19" spans="1:12" ht="15.75" x14ac:dyDescent="0.25">
      <c r="A19" s="81" t="s">
        <v>56</v>
      </c>
      <c r="B19" s="81"/>
      <c r="C19" s="81"/>
      <c r="D19" s="81"/>
      <c r="E19" s="17"/>
      <c r="F19" s="17"/>
      <c r="G19" s="18"/>
    </row>
    <row r="20" spans="1:12" ht="15.75" x14ac:dyDescent="0.25">
      <c r="A20" s="81" t="s">
        <v>57</v>
      </c>
      <c r="B20" s="81"/>
      <c r="C20" s="81"/>
      <c r="D20" s="81"/>
      <c r="E20" s="17">
        <v>44626.2</v>
      </c>
      <c r="F20" s="17">
        <v>42033.27</v>
      </c>
      <c r="G20" s="18">
        <v>9904.27</v>
      </c>
    </row>
    <row r="21" spans="1:12" ht="15.75" x14ac:dyDescent="0.25">
      <c r="A21" s="80" t="s">
        <v>14</v>
      </c>
      <c r="B21" s="80"/>
      <c r="C21" s="80"/>
      <c r="D21" s="80"/>
      <c r="E21" s="16">
        <f>SUM(E22)</f>
        <v>3589.74</v>
      </c>
      <c r="F21" s="16">
        <f>SUM(F22)</f>
        <v>4178.6099999999997</v>
      </c>
      <c r="G21" s="16">
        <f>SUM(G22)</f>
        <v>1474.76</v>
      </c>
    </row>
    <row r="22" spans="1:12" ht="15.75" x14ac:dyDescent="0.25">
      <c r="A22" s="81" t="s">
        <v>15</v>
      </c>
      <c r="B22" s="81"/>
      <c r="C22" s="81"/>
      <c r="D22" s="81"/>
      <c r="E22" s="17">
        <v>3589.74</v>
      </c>
      <c r="F22" s="17">
        <v>4178.6099999999997</v>
      </c>
      <c r="G22" s="18">
        <v>1474.76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82" t="s">
        <v>59</v>
      </c>
      <c r="B25" s="82"/>
      <c r="C25" s="82"/>
      <c r="D25" s="82"/>
      <c r="E25" s="82"/>
      <c r="F25" s="40">
        <f>'Иркутская 5'!F58</f>
        <v>-564776.54104135651</v>
      </c>
      <c r="G25" s="19"/>
    </row>
    <row r="26" spans="1:12" ht="13.15" customHeight="1" x14ac:dyDescent="0.2">
      <c r="A26" s="83" t="s">
        <v>60</v>
      </c>
      <c r="B26" s="84"/>
      <c r="C26" s="84"/>
      <c r="D26" s="84"/>
      <c r="E26" s="85"/>
      <c r="F26" s="98">
        <f>SUM(F28:F32)</f>
        <v>87346.980800817037</v>
      </c>
    </row>
    <row r="27" spans="1:12" ht="13.15" customHeight="1" x14ac:dyDescent="0.2">
      <c r="A27" s="86"/>
      <c r="B27" s="87"/>
      <c r="C27" s="87"/>
      <c r="D27" s="87"/>
      <c r="E27" s="88"/>
      <c r="F27" s="99"/>
    </row>
    <row r="28" spans="1:12" ht="15.6" hidden="1" customHeight="1" x14ac:dyDescent="0.25">
      <c r="A28" s="95" t="s">
        <v>16</v>
      </c>
      <c r="B28" s="96"/>
      <c r="C28" s="96"/>
      <c r="D28" s="96"/>
      <c r="E28" s="97"/>
      <c r="F28" s="25">
        <f>'[2]УК ВР декабрь нар'!W121</f>
        <v>14664.244203796723</v>
      </c>
      <c r="L28" s="41"/>
    </row>
    <row r="29" spans="1:12" ht="15.6" hidden="1" customHeight="1" x14ac:dyDescent="0.25">
      <c r="A29" s="95" t="s">
        <v>31</v>
      </c>
      <c r="B29" s="96"/>
      <c r="C29" s="96"/>
      <c r="D29" s="96"/>
      <c r="E29" s="97"/>
      <c r="F29" s="25">
        <f>'[2]УК ВР декабрь нар'!X121</f>
        <v>4483.700462420371</v>
      </c>
    </row>
    <row r="30" spans="1:12" ht="15.6" hidden="1" customHeight="1" x14ac:dyDescent="0.25">
      <c r="A30" s="95" t="s">
        <v>18</v>
      </c>
      <c r="B30" s="96"/>
      <c r="C30" s="96"/>
      <c r="D30" s="96"/>
      <c r="E30" s="97"/>
      <c r="F30" s="25">
        <f>'[2]УК ВР декабрь нар'!Y121</f>
        <v>2706.1396</v>
      </c>
    </row>
    <row r="31" spans="1:12" ht="15.6" hidden="1" customHeight="1" x14ac:dyDescent="0.25">
      <c r="A31" s="95" t="s">
        <v>19</v>
      </c>
      <c r="B31" s="96"/>
      <c r="C31" s="96"/>
      <c r="D31" s="96"/>
      <c r="E31" s="97"/>
      <c r="F31" s="25">
        <f>'[2]УК ВР декабрь нар'!AV121+'[2]УК ВР декабрь нар'!BN121</f>
        <v>0</v>
      </c>
    </row>
    <row r="32" spans="1:12" ht="15.6" hidden="1" customHeight="1" x14ac:dyDescent="0.25">
      <c r="A32" s="101" t="s">
        <v>61</v>
      </c>
      <c r="B32" s="102"/>
      <c r="C32" s="102"/>
      <c r="D32" s="102"/>
      <c r="E32" s="103"/>
      <c r="F32" s="25">
        <f>'[2]УК ВР декабрь нар'!AY121</f>
        <v>65492.896534599939</v>
      </c>
    </row>
    <row r="33" spans="1:12" ht="13.15" customHeight="1" x14ac:dyDescent="0.2">
      <c r="A33" s="83" t="s">
        <v>62</v>
      </c>
      <c r="B33" s="84"/>
      <c r="C33" s="84"/>
      <c r="D33" s="84"/>
      <c r="E33" s="85"/>
      <c r="F33" s="98">
        <f>SUM(F35:F39)+31721.98</f>
        <v>249715.25391428961</v>
      </c>
    </row>
    <row r="34" spans="1:12" ht="13.15" customHeight="1" x14ac:dyDescent="0.2">
      <c r="A34" s="86"/>
      <c r="B34" s="87"/>
      <c r="C34" s="87"/>
      <c r="D34" s="87"/>
      <c r="E34" s="88"/>
      <c r="F34" s="99"/>
    </row>
    <row r="35" spans="1:12" ht="15.6" hidden="1" customHeight="1" x14ac:dyDescent="0.25">
      <c r="A35" s="100" t="s">
        <v>16</v>
      </c>
      <c r="B35" s="100"/>
      <c r="C35" s="100"/>
      <c r="D35" s="100"/>
      <c r="E35" s="100"/>
      <c r="F35" s="25">
        <f>'[2]УК ВР декабрь нар'!CN121+'[2]УК ВР декабрь нар'!DU121</f>
        <v>91638.145633183565</v>
      </c>
      <c r="L35" s="41"/>
    </row>
    <row r="36" spans="1:12" ht="15.6" hidden="1" customHeight="1" x14ac:dyDescent="0.25">
      <c r="A36" s="100" t="s">
        <v>31</v>
      </c>
      <c r="B36" s="100"/>
      <c r="C36" s="100"/>
      <c r="D36" s="100"/>
      <c r="E36" s="100"/>
      <c r="F36" s="25">
        <f>'[2]УК ВР декабрь нар'!CO121+'[2]УК ВР декабрь нар'!DV121</f>
        <v>28289.118081039509</v>
      </c>
    </row>
    <row r="37" spans="1:12" ht="15.6" hidden="1" customHeight="1" x14ac:dyDescent="0.25">
      <c r="A37" s="100" t="s">
        <v>18</v>
      </c>
      <c r="B37" s="100"/>
      <c r="C37" s="100"/>
      <c r="D37" s="100"/>
      <c r="E37" s="100"/>
      <c r="F37" s="25">
        <f>'[2]УК ВР декабрь нар'!CP121+'[2]УК ВР декабрь нар'!DW121</f>
        <v>24522.167900000004</v>
      </c>
    </row>
    <row r="38" spans="1:12" ht="15.6" hidden="1" customHeight="1" x14ac:dyDescent="0.25">
      <c r="A38" s="100" t="s">
        <v>19</v>
      </c>
      <c r="B38" s="100"/>
      <c r="C38" s="100"/>
      <c r="D38" s="100"/>
      <c r="E38" s="100"/>
      <c r="F38" s="25">
        <f>'[2]УК ВР декабрь нар'!BM121+'[2]УК ВР декабрь нар'!DB121+'[2]УК ВР декабрь нар'!EL121</f>
        <v>0</v>
      </c>
    </row>
    <row r="39" spans="1:12" ht="15.6" hidden="1" customHeight="1" x14ac:dyDescent="0.25">
      <c r="A39" s="101" t="s">
        <v>63</v>
      </c>
      <c r="B39" s="104"/>
      <c r="C39" s="104"/>
      <c r="D39" s="104"/>
      <c r="E39" s="105"/>
      <c r="F39" s="25">
        <f>'[2]УК ВР декабрь нар'!DG121+'[2]УК ВР декабрь нар'!EQ121</f>
        <v>73543.842300066506</v>
      </c>
    </row>
    <row r="40" spans="1:12" ht="15.75" x14ac:dyDescent="0.25">
      <c r="A40" s="106" t="s">
        <v>35</v>
      </c>
      <c r="B40" s="107"/>
      <c r="C40" s="107"/>
      <c r="D40" s="107"/>
      <c r="E40" s="108"/>
      <c r="F40" s="26">
        <f>SUM(F41:F49)</f>
        <v>222350.60323464317</v>
      </c>
    </row>
    <row r="41" spans="1:12" ht="15.6" hidden="1" customHeight="1" x14ac:dyDescent="0.25">
      <c r="A41" s="109" t="s">
        <v>20</v>
      </c>
      <c r="B41" s="110"/>
      <c r="C41" s="110"/>
      <c r="D41" s="110"/>
      <c r="E41" s="111"/>
      <c r="F41" s="25">
        <f>'[2]УК ВР декабрь нар'!FB121+'[2]УК ВР декабрь нар'!FX121</f>
        <v>107023.46262976903</v>
      </c>
      <c r="L41" s="41"/>
    </row>
    <row r="42" spans="1:12" ht="15.6" hidden="1" customHeight="1" x14ac:dyDescent="0.25">
      <c r="A42" s="95" t="s">
        <v>31</v>
      </c>
      <c r="B42" s="96"/>
      <c r="C42" s="96"/>
      <c r="D42" s="96"/>
      <c r="E42" s="96"/>
      <c r="F42" s="25">
        <f>'[2]УК ВР декабрь нар'!FC121+'[2]УК ВР декабрь нар'!FY121</f>
        <v>68703.625926973938</v>
      </c>
    </row>
    <row r="43" spans="1:12" ht="15.6" hidden="1" customHeight="1" x14ac:dyDescent="0.25">
      <c r="A43" s="100" t="s">
        <v>21</v>
      </c>
      <c r="B43" s="100"/>
      <c r="C43" s="100"/>
      <c r="D43" s="100"/>
      <c r="E43" s="95"/>
      <c r="F43" s="25"/>
    </row>
    <row r="44" spans="1:12" ht="15.6" hidden="1" customHeight="1" x14ac:dyDescent="0.25">
      <c r="A44" s="95" t="s">
        <v>17</v>
      </c>
      <c r="B44" s="96"/>
      <c r="C44" s="96"/>
      <c r="D44" s="96"/>
      <c r="E44" s="96"/>
      <c r="F44" s="25"/>
    </row>
    <row r="45" spans="1:12" ht="15.6" hidden="1" customHeight="1" x14ac:dyDescent="0.25">
      <c r="A45" s="100" t="s">
        <v>22</v>
      </c>
      <c r="B45" s="100"/>
      <c r="C45" s="100"/>
      <c r="D45" s="100"/>
      <c r="E45" s="95"/>
      <c r="F45" s="25"/>
    </row>
    <row r="46" spans="1:12" ht="15.6" hidden="1" customHeight="1" x14ac:dyDescent="0.25">
      <c r="A46" s="95" t="s">
        <v>17</v>
      </c>
      <c r="B46" s="96"/>
      <c r="C46" s="96"/>
      <c r="D46" s="96"/>
      <c r="E46" s="96"/>
      <c r="F46" s="25"/>
    </row>
    <row r="47" spans="1:12" ht="15.6" hidden="1" customHeight="1" x14ac:dyDescent="0.25">
      <c r="A47" s="100" t="s">
        <v>18</v>
      </c>
      <c r="B47" s="100"/>
      <c r="C47" s="100"/>
      <c r="D47" s="100"/>
      <c r="E47" s="95"/>
      <c r="F47" s="25">
        <f>'[2]УК ВР декабрь нар'!FD121+'[2]УК ВР декабрь нар'!FZ121</f>
        <v>881.34119999999996</v>
      </c>
    </row>
    <row r="48" spans="1:12" ht="15.6" hidden="1" customHeight="1" x14ac:dyDescent="0.25">
      <c r="A48" s="95" t="s">
        <v>19</v>
      </c>
      <c r="B48" s="96"/>
      <c r="C48" s="96"/>
      <c r="D48" s="96"/>
      <c r="E48" s="96"/>
      <c r="F48" s="25">
        <f>'[2]УК ВР декабрь нар'!GG121+'[2]УК ВР декабрь нар'!FL121+'[2]УК ВР декабрь нар'!BB121+'[2]УК ВР декабрь нар'!AK121</f>
        <v>8930.6304</v>
      </c>
    </row>
    <row r="49" spans="1:15" ht="15.6" hidden="1" customHeight="1" x14ac:dyDescent="0.25">
      <c r="A49" s="101" t="s">
        <v>64</v>
      </c>
      <c r="B49" s="104"/>
      <c r="C49" s="104"/>
      <c r="D49" s="104"/>
      <c r="E49" s="105"/>
      <c r="F49" s="25">
        <f>'[2]УК ВР декабрь нар'!FS121+'[2]УК ВР декабрь нар'!GL121</f>
        <v>36811.54307790022</v>
      </c>
    </row>
    <row r="50" spans="1:15" ht="15.6" customHeight="1" x14ac:dyDescent="0.25">
      <c r="A50" s="106" t="s">
        <v>37</v>
      </c>
      <c r="B50" s="96"/>
      <c r="C50" s="96"/>
      <c r="D50" s="96"/>
      <c r="E50" s="97"/>
      <c r="F50" s="32"/>
    </row>
    <row r="51" spans="1:15" ht="15.75" x14ac:dyDescent="0.25">
      <c r="A51" s="113" t="s">
        <v>65</v>
      </c>
      <c r="B51" s="114"/>
      <c r="C51" s="114"/>
      <c r="D51" s="114"/>
      <c r="E51" s="115"/>
      <c r="F51" s="26">
        <f>F26+F33+F40+F50</f>
        <v>559412.83794974978</v>
      </c>
      <c r="K51" s="19"/>
    </row>
    <row r="52" spans="1:15" ht="15.75" x14ac:dyDescent="0.25">
      <c r="A52" s="31" t="s">
        <v>66</v>
      </c>
      <c r="B52" s="36"/>
      <c r="C52" s="36"/>
      <c r="D52" s="36"/>
      <c r="E52" s="36"/>
      <c r="F52" s="26">
        <f>F53+F54+F55</f>
        <v>96879.44</v>
      </c>
    </row>
    <row r="53" spans="1:15" ht="15.75" x14ac:dyDescent="0.25">
      <c r="A53" s="95" t="s">
        <v>23</v>
      </c>
      <c r="B53" s="96"/>
      <c r="C53" s="96"/>
      <c r="D53" s="96"/>
      <c r="E53" s="96"/>
      <c r="F53" s="25">
        <v>37917.58</v>
      </c>
    </row>
    <row r="54" spans="1:15" ht="15.75" x14ac:dyDescent="0.25">
      <c r="A54" s="95" t="s">
        <v>24</v>
      </c>
      <c r="B54" s="96"/>
      <c r="C54" s="96"/>
      <c r="D54" s="96"/>
      <c r="E54" s="96"/>
      <c r="F54" s="25">
        <v>58961.86</v>
      </c>
    </row>
    <row r="55" spans="1:15" ht="18" hidden="1" customHeight="1" x14ac:dyDescent="0.25">
      <c r="A55" s="109" t="s">
        <v>25</v>
      </c>
      <c r="B55" s="110"/>
      <c r="C55" s="110"/>
      <c r="D55" s="110"/>
      <c r="E55" s="111"/>
      <c r="F55" s="25">
        <v>0</v>
      </c>
    </row>
    <row r="56" spans="1:15" ht="15.75" x14ac:dyDescent="0.25">
      <c r="A56" s="116" t="s">
        <v>67</v>
      </c>
      <c r="B56" s="116"/>
      <c r="C56" s="116"/>
      <c r="D56" s="116"/>
      <c r="E56" s="116"/>
      <c r="F56" s="26">
        <f>F51+F52</f>
        <v>656292.27794974972</v>
      </c>
      <c r="N56" s="19"/>
      <c r="O56" s="19"/>
    </row>
    <row r="57" spans="1:15" ht="15.75" x14ac:dyDescent="0.25">
      <c r="A57" s="82" t="s">
        <v>26</v>
      </c>
      <c r="B57" s="82"/>
      <c r="C57" s="82"/>
      <c r="D57" s="82"/>
      <c r="E57" s="82"/>
      <c r="F57" s="27">
        <f>E17</f>
        <v>521498.49</v>
      </c>
    </row>
    <row r="58" spans="1:15" ht="15.75" x14ac:dyDescent="0.25">
      <c r="A58" s="82" t="s">
        <v>27</v>
      </c>
      <c r="B58" s="82"/>
      <c r="C58" s="82"/>
      <c r="D58" s="82"/>
      <c r="E58" s="82"/>
      <c r="F58" s="26">
        <f>F17</f>
        <v>522958.62</v>
      </c>
      <c r="H58" s="28"/>
    </row>
    <row r="59" spans="1:15" ht="15.75" x14ac:dyDescent="0.25">
      <c r="A59" s="112" t="s">
        <v>28</v>
      </c>
      <c r="B59" s="112"/>
      <c r="C59" s="112"/>
      <c r="D59" s="112"/>
      <c r="E59" s="112"/>
      <c r="F59" s="26">
        <f>F25+F57-F56</f>
        <v>-699570.32899110625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1" workbookViewId="0">
      <selection activeCell="F52" sqref="F52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74" t="s">
        <v>69</v>
      </c>
      <c r="B1" s="74"/>
      <c r="C1" s="74"/>
      <c r="D1" s="74"/>
      <c r="E1" s="74"/>
      <c r="F1" s="74"/>
      <c r="G1" s="75"/>
    </row>
    <row r="2" spans="1:7" ht="13.15" customHeight="1" x14ac:dyDescent="0.2">
      <c r="A2" s="76" t="str">
        <f>'Иркутская 5'!A2:G2</f>
        <v>перед собственниками дома по адресу: ул. Иркутская 5</v>
      </c>
      <c r="B2" s="77"/>
      <c r="C2" s="77"/>
      <c r="D2" s="77"/>
      <c r="E2" s="77"/>
      <c r="F2" s="77"/>
      <c r="G2" s="77"/>
    </row>
    <row r="3" spans="1:7" ht="13.15" hidden="1" customHeight="1" x14ac:dyDescent="0.2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t="13.15" hidden="1" customHeight="1" x14ac:dyDescent="0.2">
      <c r="A4" s="78" t="s">
        <v>2</v>
      </c>
      <c r="B4" s="79"/>
      <c r="C4" s="79"/>
      <c r="D4" s="79"/>
      <c r="E4" s="2"/>
      <c r="F4" s="3" t="s">
        <v>1</v>
      </c>
    </row>
    <row r="5" spans="1:7" ht="13.15" hidden="1" customHeight="1" x14ac:dyDescent="0.2">
      <c r="A5" s="78" t="s">
        <v>3</v>
      </c>
      <c r="B5" s="79"/>
      <c r="C5" s="79"/>
      <c r="D5" s="7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7" t="s">
        <v>54</v>
      </c>
      <c r="F6" s="38"/>
      <c r="G6" s="39" t="str">
        <f>'Иркутская 5'!G6:G6</f>
        <v>в управлении с 01.08.2011г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65" t="s">
        <v>5</v>
      </c>
      <c r="B8" s="66"/>
      <c r="C8" s="66"/>
      <c r="D8" s="67"/>
      <c r="E8" s="14" t="s">
        <v>6</v>
      </c>
      <c r="F8" s="14" t="s">
        <v>7</v>
      </c>
      <c r="G8" s="15" t="str">
        <f>'Иркутская 5'!G8:G8</f>
        <v>задолженность с нарастающим итогом с -01.08.2011г</v>
      </c>
    </row>
    <row r="9" spans="1:7" ht="15.75" x14ac:dyDescent="0.25">
      <c r="A9" s="68" t="s">
        <v>8</v>
      </c>
      <c r="B9" s="69"/>
      <c r="C9" s="69"/>
      <c r="D9" s="70"/>
      <c r="E9" s="16">
        <f>SUM(E10:E15)</f>
        <v>364666.39</v>
      </c>
      <c r="F9" s="16">
        <f t="shared" ref="F9:G9" si="0">SUM(F10:F15)</f>
        <v>398686.25</v>
      </c>
      <c r="G9" s="16">
        <f t="shared" si="0"/>
        <v>380539.57</v>
      </c>
    </row>
    <row r="10" spans="1:7" ht="15.75" x14ac:dyDescent="0.25">
      <c r="A10" s="71" t="s">
        <v>9</v>
      </c>
      <c r="B10" s="72"/>
      <c r="C10" s="72"/>
      <c r="D10" s="73"/>
      <c r="E10" s="17">
        <v>0</v>
      </c>
      <c r="F10" s="17">
        <v>17888.080000000002</v>
      </c>
      <c r="G10" s="18">
        <v>97345.69</v>
      </c>
    </row>
    <row r="11" spans="1:7" ht="15.75" x14ac:dyDescent="0.25">
      <c r="A11" s="71" t="s">
        <v>10</v>
      </c>
      <c r="B11" s="72"/>
      <c r="C11" s="72"/>
      <c r="D11" s="73"/>
      <c r="E11" s="17"/>
      <c r="F11" s="17"/>
      <c r="G11" s="18"/>
    </row>
    <row r="12" spans="1:7" ht="15.75" x14ac:dyDescent="0.25">
      <c r="A12" s="71" t="s">
        <v>11</v>
      </c>
      <c r="B12" s="72"/>
      <c r="C12" s="72"/>
      <c r="D12" s="73"/>
      <c r="E12" s="17">
        <v>124612.94</v>
      </c>
      <c r="F12" s="17">
        <v>125112.98</v>
      </c>
      <c r="G12" s="18">
        <v>64126.52</v>
      </c>
    </row>
    <row r="13" spans="1:7" ht="15.75" x14ac:dyDescent="0.25">
      <c r="A13" s="71" t="s">
        <v>12</v>
      </c>
      <c r="B13" s="72"/>
      <c r="C13" s="72"/>
      <c r="D13" s="73"/>
      <c r="E13" s="17">
        <v>240053.45</v>
      </c>
      <c r="F13" s="17">
        <v>239513.19</v>
      </c>
      <c r="G13" s="18">
        <v>110721.74</v>
      </c>
    </row>
    <row r="14" spans="1:7" ht="15.75" x14ac:dyDescent="0.25">
      <c r="A14" s="81" t="s">
        <v>13</v>
      </c>
      <c r="B14" s="81"/>
      <c r="C14" s="81"/>
      <c r="D14" s="81"/>
      <c r="E14" s="17">
        <v>0</v>
      </c>
      <c r="F14" s="17">
        <v>16043.7</v>
      </c>
      <c r="G14" s="18">
        <v>105247.32</v>
      </c>
    </row>
    <row r="15" spans="1:7" ht="15.75" x14ac:dyDescent="0.25">
      <c r="A15" s="71" t="s">
        <v>68</v>
      </c>
      <c r="B15" s="72"/>
      <c r="C15" s="72"/>
      <c r="D15" s="73"/>
      <c r="E15" s="17">
        <v>0</v>
      </c>
      <c r="F15" s="17">
        <v>128.30000000000001</v>
      </c>
      <c r="G15" s="18">
        <v>3098.3</v>
      </c>
    </row>
    <row r="16" spans="1:7" ht="15.75" x14ac:dyDescent="0.25">
      <c r="A16" s="89" t="s">
        <v>41</v>
      </c>
      <c r="B16" s="90"/>
      <c r="C16" s="90"/>
      <c r="D16" s="91"/>
      <c r="E16" s="16">
        <f>SUM(E17:E20)</f>
        <v>569361.6100000001</v>
      </c>
      <c r="F16" s="16">
        <f>SUM(F17:F20)</f>
        <v>544825.14</v>
      </c>
      <c r="G16" s="16">
        <f>SUM(G17:G20)</f>
        <v>192681.78000000003</v>
      </c>
    </row>
    <row r="17" spans="1:12" ht="15.75" x14ac:dyDescent="0.25">
      <c r="A17" s="117" t="s">
        <v>43</v>
      </c>
      <c r="B17" s="118"/>
      <c r="C17" s="118"/>
      <c r="D17" s="119"/>
      <c r="E17" s="17">
        <v>521954.9</v>
      </c>
      <c r="F17" s="17">
        <v>500865.5</v>
      </c>
      <c r="G17" s="18">
        <v>179065.42</v>
      </c>
    </row>
    <row r="18" spans="1:12" ht="15.75" x14ac:dyDescent="0.25">
      <c r="A18" s="81" t="s">
        <v>55</v>
      </c>
      <c r="B18" s="81"/>
      <c r="C18" s="81"/>
      <c r="D18" s="81"/>
      <c r="E18" s="17">
        <v>1239.6500000000001</v>
      </c>
      <c r="F18" s="17">
        <v>1157.3499999999999</v>
      </c>
      <c r="G18" s="18">
        <v>347.32</v>
      </c>
    </row>
    <row r="19" spans="1:12" ht="15.75" x14ac:dyDescent="0.25">
      <c r="A19" s="81" t="s">
        <v>56</v>
      </c>
      <c r="B19" s="81"/>
      <c r="C19" s="81"/>
      <c r="D19" s="81"/>
      <c r="E19" s="17"/>
      <c r="F19" s="17"/>
      <c r="G19" s="18"/>
    </row>
    <row r="20" spans="1:12" ht="15.75" x14ac:dyDescent="0.25">
      <c r="A20" s="81" t="s">
        <v>57</v>
      </c>
      <c r="B20" s="81"/>
      <c r="C20" s="81"/>
      <c r="D20" s="81"/>
      <c r="E20" s="17">
        <v>46167.06</v>
      </c>
      <c r="F20" s="17">
        <v>42802.29</v>
      </c>
      <c r="G20" s="18">
        <v>13269.04</v>
      </c>
    </row>
    <row r="21" spans="1:12" ht="15.75" x14ac:dyDescent="0.25">
      <c r="A21" s="80" t="s">
        <v>14</v>
      </c>
      <c r="B21" s="80"/>
      <c r="C21" s="80"/>
      <c r="D21" s="80"/>
      <c r="E21" s="16">
        <f>SUM(E22)</f>
        <v>0</v>
      </c>
      <c r="F21" s="16">
        <f>SUM(F22)</f>
        <v>226.77</v>
      </c>
      <c r="G21" s="16">
        <f>SUM(G22)</f>
        <v>1247.99</v>
      </c>
    </row>
    <row r="22" spans="1:12" ht="15.75" x14ac:dyDescent="0.25">
      <c r="A22" s="81" t="s">
        <v>15</v>
      </c>
      <c r="B22" s="81"/>
      <c r="C22" s="81"/>
      <c r="D22" s="81"/>
      <c r="E22" s="17">
        <v>0</v>
      </c>
      <c r="F22" s="17">
        <v>226.77</v>
      </c>
      <c r="G22" s="18">
        <v>1247.99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2" t="s">
        <v>71</v>
      </c>
      <c r="B25" s="82"/>
      <c r="C25" s="82"/>
      <c r="D25" s="82"/>
      <c r="E25" s="82"/>
      <c r="F25" s="40">
        <f>'Иркутская 5(2019)'!F59</f>
        <v>-699570.32899110625</v>
      </c>
      <c r="G25" s="19"/>
    </row>
    <row r="26" spans="1:12" ht="13.15" customHeight="1" x14ac:dyDescent="0.2">
      <c r="A26" s="83" t="s">
        <v>72</v>
      </c>
      <c r="B26" s="84"/>
      <c r="C26" s="84"/>
      <c r="D26" s="84"/>
      <c r="E26" s="85"/>
      <c r="F26" s="98">
        <f>SUM(F28:F32)</f>
        <v>197661.04846240167</v>
      </c>
    </row>
    <row r="27" spans="1:12" ht="13.15" customHeight="1" x14ac:dyDescent="0.2">
      <c r="A27" s="86"/>
      <c r="B27" s="87"/>
      <c r="C27" s="87"/>
      <c r="D27" s="87"/>
      <c r="E27" s="88"/>
      <c r="F27" s="99"/>
    </row>
    <row r="28" spans="1:12" ht="15.6" hidden="1" customHeight="1" x14ac:dyDescent="0.25">
      <c r="A28" s="95" t="s">
        <v>16</v>
      </c>
      <c r="B28" s="96"/>
      <c r="C28" s="96"/>
      <c r="D28" s="96"/>
      <c r="E28" s="97"/>
      <c r="F28" s="25">
        <f>'[3]УК ВР декабрь нар'!W121</f>
        <v>31194.943098655462</v>
      </c>
      <c r="L28" s="41"/>
    </row>
    <row r="29" spans="1:12" ht="15.6" hidden="1" customHeight="1" x14ac:dyDescent="0.25">
      <c r="A29" s="95" t="s">
        <v>31</v>
      </c>
      <c r="B29" s="96"/>
      <c r="C29" s="96"/>
      <c r="D29" s="96"/>
      <c r="E29" s="97"/>
      <c r="F29" s="25">
        <f>'[3]УК ВР декабрь нар'!X121</f>
        <v>9361.6673984055597</v>
      </c>
    </row>
    <row r="30" spans="1:12" ht="15.6" hidden="1" customHeight="1" x14ac:dyDescent="0.25">
      <c r="A30" s="95" t="s">
        <v>18</v>
      </c>
      <c r="B30" s="96"/>
      <c r="C30" s="96"/>
      <c r="D30" s="96"/>
      <c r="E30" s="97"/>
      <c r="F30" s="25">
        <f>'[3]УК ВР декабрь нар'!Y121</f>
        <v>13191.580799999998</v>
      </c>
    </row>
    <row r="31" spans="1:12" ht="15.6" hidden="1" customHeight="1" x14ac:dyDescent="0.25">
      <c r="A31" s="95" t="s">
        <v>19</v>
      </c>
      <c r="B31" s="96"/>
      <c r="C31" s="96"/>
      <c r="D31" s="96"/>
      <c r="E31" s="97"/>
      <c r="F31" s="25">
        <f>'[3]УК ВР декабрь нар'!AA121+'[3]УК ВР декабрь нар'!AB121+'[3]УК ВР декабрь нар'!AC121+'[3]УК ВР декабрь нар'!AD121+'[3]УК ВР декабрь нар'!AE121+'[3]УК ВР декабрь нар'!AF121+'[3]УК ВР декабрь нар'!AG121+'[3]УК ВР декабрь нар'!AH121+'[3]УК ВР декабрь нар'!AJ121+'[3]УК ВР декабрь нар'!AL121+'[3]УК ВР декабрь нар'!AN121+'[3]УК ВР декабрь нар'!AO121+'[3]УК ВР декабрь нар'!AP121+'[3]УК ВР декабрь нар'!AQ121+'[3]УК ВР декабрь нар'!AR121+'[3]УК ВР декабрь нар'!AT121</f>
        <v>7528.27</v>
      </c>
    </row>
    <row r="32" spans="1:12" ht="15.6" hidden="1" customHeight="1" x14ac:dyDescent="0.25">
      <c r="A32" s="101" t="s">
        <v>61</v>
      </c>
      <c r="B32" s="102"/>
      <c r="C32" s="102"/>
      <c r="D32" s="102"/>
      <c r="E32" s="103"/>
      <c r="F32" s="25">
        <f>'[3]УК ВР декабрь нар'!AY121</f>
        <v>136384.58716534064</v>
      </c>
    </row>
    <row r="33" spans="1:12" ht="13.15" customHeight="1" x14ac:dyDescent="0.2">
      <c r="A33" s="83" t="s">
        <v>73</v>
      </c>
      <c r="B33" s="84"/>
      <c r="C33" s="84"/>
      <c r="D33" s="84"/>
      <c r="E33" s="85"/>
      <c r="F33" s="98">
        <f>SUM(F35:F39)+48824.87</f>
        <v>229040.13088853026</v>
      </c>
    </row>
    <row r="34" spans="1:12" ht="13.15" customHeight="1" x14ac:dyDescent="0.2">
      <c r="A34" s="86"/>
      <c r="B34" s="87"/>
      <c r="C34" s="87"/>
      <c r="D34" s="87"/>
      <c r="E34" s="88"/>
      <c r="F34" s="99"/>
    </row>
    <row r="35" spans="1:12" ht="15.6" hidden="1" customHeight="1" x14ac:dyDescent="0.25">
      <c r="A35" s="100" t="s">
        <v>16</v>
      </c>
      <c r="B35" s="100"/>
      <c r="C35" s="100"/>
      <c r="D35" s="100"/>
      <c r="E35" s="100"/>
      <c r="F35" s="25">
        <f>'[3]УК ВР декабрь нар'!CN121+'[3]УК ВР декабрь нар'!DU121</f>
        <v>69374.966339106846</v>
      </c>
      <c r="L35" s="41"/>
    </row>
    <row r="36" spans="1:12" ht="15.6" hidden="1" customHeight="1" x14ac:dyDescent="0.25">
      <c r="A36" s="100" t="s">
        <v>31</v>
      </c>
      <c r="B36" s="100"/>
      <c r="C36" s="100"/>
      <c r="D36" s="100"/>
      <c r="E36" s="100"/>
      <c r="F36" s="25">
        <f>'[3]УК ВР декабрь нар'!CO121+'[3]УК ВР декабрь нар'!DV121</f>
        <v>18347.75635893334</v>
      </c>
    </row>
    <row r="37" spans="1:12" ht="15.6" hidden="1" customHeight="1" x14ac:dyDescent="0.25">
      <c r="A37" s="100" t="s">
        <v>18</v>
      </c>
      <c r="B37" s="100"/>
      <c r="C37" s="100"/>
      <c r="D37" s="100"/>
      <c r="E37" s="100"/>
      <c r="F37" s="25">
        <f>'[3]УК ВР декабрь нар'!CP121+'[3]УК ВР декабрь нар'!DW121</f>
        <v>46325.403600000005</v>
      </c>
    </row>
    <row r="38" spans="1:12" ht="15.6" hidden="1" customHeight="1" x14ac:dyDescent="0.25">
      <c r="A38" s="100" t="s">
        <v>19</v>
      </c>
      <c r="B38" s="100"/>
      <c r="C38" s="100"/>
      <c r="D38" s="100"/>
      <c r="E38" s="100"/>
      <c r="F38" s="25">
        <f>'[3]УК ВР декабрь нар'!AI121+'[3]УК ВР декабрь нар'!AJ121+'[3]УК ВР декабрь нар'!AS121+'[3]УК ВР декабрь нар'!BC121+'[3]УК ВР декабрь нар'!BM121+'[3]УК ВР декабрь нар'!DB121+'[3]УК ВР декабрь нар'!EK121+'[3]УК ВР декабрь нар'!AM121</f>
        <v>0</v>
      </c>
    </row>
    <row r="39" spans="1:12" ht="15.6" hidden="1" customHeight="1" x14ac:dyDescent="0.25">
      <c r="A39" s="101" t="s">
        <v>63</v>
      </c>
      <c r="B39" s="104"/>
      <c r="C39" s="104"/>
      <c r="D39" s="104"/>
      <c r="E39" s="105"/>
      <c r="F39" s="25">
        <f>'[3]УК ВР декабрь нар'!DF121+'[3]УК ВР декабрь нар'!EP121</f>
        <v>46167.134590490045</v>
      </c>
    </row>
    <row r="40" spans="1:12" ht="15.6" customHeight="1" x14ac:dyDescent="0.25">
      <c r="A40" s="106" t="s">
        <v>74</v>
      </c>
      <c r="B40" s="107"/>
      <c r="C40" s="107"/>
      <c r="D40" s="107"/>
      <c r="E40" s="108"/>
      <c r="F40" s="26">
        <f>SUM(F41:F49)</f>
        <v>166406.6227185801</v>
      </c>
    </row>
    <row r="41" spans="1:12" ht="15.6" hidden="1" customHeight="1" x14ac:dyDescent="0.25">
      <c r="A41" s="109" t="s">
        <v>20</v>
      </c>
      <c r="B41" s="110"/>
      <c r="C41" s="110"/>
      <c r="D41" s="110"/>
      <c r="E41" s="111"/>
      <c r="F41" s="25">
        <f>'[3]УК ВР декабрь нар'!FB121+'[3]УК ВР декабрь нар'!FX121</f>
        <v>102157.55427507669</v>
      </c>
      <c r="L41" s="41"/>
    </row>
    <row r="42" spans="1:12" ht="15.6" hidden="1" customHeight="1" x14ac:dyDescent="0.25">
      <c r="A42" s="95" t="s">
        <v>31</v>
      </c>
      <c r="B42" s="96"/>
      <c r="C42" s="96"/>
      <c r="D42" s="96"/>
      <c r="E42" s="96"/>
      <c r="F42" s="25">
        <f>'[3]УК ВР декабрь нар'!FC121+'[3]УК ВР декабрь нар'!FY121</f>
        <v>27956.776377085171</v>
      </c>
    </row>
    <row r="43" spans="1:12" ht="15.6" hidden="1" customHeight="1" x14ac:dyDescent="0.25">
      <c r="A43" s="100" t="s">
        <v>21</v>
      </c>
      <c r="B43" s="100"/>
      <c r="C43" s="100"/>
      <c r="D43" s="100"/>
      <c r="E43" s="95"/>
      <c r="F43" s="25"/>
    </row>
    <row r="44" spans="1:12" ht="15.6" hidden="1" customHeight="1" x14ac:dyDescent="0.25">
      <c r="A44" s="95" t="s">
        <v>17</v>
      </c>
      <c r="B44" s="96"/>
      <c r="C44" s="96"/>
      <c r="D44" s="96"/>
      <c r="E44" s="96"/>
      <c r="F44" s="25"/>
    </row>
    <row r="45" spans="1:12" ht="15.6" hidden="1" customHeight="1" x14ac:dyDescent="0.25">
      <c r="A45" s="100" t="s">
        <v>22</v>
      </c>
      <c r="B45" s="100"/>
      <c r="C45" s="100"/>
      <c r="D45" s="100"/>
      <c r="E45" s="95"/>
      <c r="F45" s="25"/>
    </row>
    <row r="46" spans="1:12" ht="15.6" hidden="1" customHeight="1" x14ac:dyDescent="0.25">
      <c r="A46" s="95" t="s">
        <v>17</v>
      </c>
      <c r="B46" s="96"/>
      <c r="C46" s="96"/>
      <c r="D46" s="96"/>
      <c r="E46" s="96"/>
      <c r="F46" s="25"/>
    </row>
    <row r="47" spans="1:12" ht="15.6" hidden="1" customHeight="1" x14ac:dyDescent="0.25">
      <c r="A47" s="100" t="s">
        <v>18</v>
      </c>
      <c r="B47" s="100"/>
      <c r="C47" s="100"/>
      <c r="D47" s="100"/>
      <c r="E47" s="95"/>
      <c r="F47" s="25">
        <f>'[3]УК ВР декабрь нар'!FD121+'[3]УК ВР декабрь нар'!FZ121</f>
        <v>1711.05</v>
      </c>
    </row>
    <row r="48" spans="1:12" ht="15.6" hidden="1" customHeight="1" x14ac:dyDescent="0.25">
      <c r="A48" s="95" t="s">
        <v>19</v>
      </c>
      <c r="B48" s="96"/>
      <c r="C48" s="96"/>
      <c r="D48" s="96"/>
      <c r="E48" s="96"/>
      <c r="F48" s="25">
        <f>'[3]УК ВР декабрь нар'!GG121+'[3]УК ВР декабрь нар'!FL121+'[3]УК ВР декабрь нар'!FE121+'[3]УК ВР декабрь нар'!BB121+'[3]УК ВР декабрь нар'!AK121</f>
        <v>1182.384</v>
      </c>
    </row>
    <row r="49" spans="1:15" ht="15.6" hidden="1" customHeight="1" x14ac:dyDescent="0.25">
      <c r="A49" s="101" t="s">
        <v>64</v>
      </c>
      <c r="B49" s="104"/>
      <c r="C49" s="104"/>
      <c r="D49" s="104"/>
      <c r="E49" s="105"/>
      <c r="F49" s="25">
        <f>'[3]УК ВР декабрь нар'!FS121+'[3]УК ВР декабрь нар'!GL121</f>
        <v>33398.858066418245</v>
      </c>
    </row>
    <row r="50" spans="1:15" ht="15.6" customHeight="1" x14ac:dyDescent="0.25">
      <c r="A50" s="106" t="s">
        <v>37</v>
      </c>
      <c r="B50" s="96"/>
      <c r="C50" s="96"/>
      <c r="D50" s="96"/>
      <c r="E50" s="97"/>
      <c r="F50" s="32"/>
    </row>
    <row r="51" spans="1:15" ht="15.6" customHeight="1" x14ac:dyDescent="0.25">
      <c r="A51" s="113" t="s">
        <v>75</v>
      </c>
      <c r="B51" s="114"/>
      <c r="C51" s="114"/>
      <c r="D51" s="114"/>
      <c r="E51" s="115"/>
      <c r="F51" s="26">
        <f>F26+F33+F40+F50</f>
        <v>593107.80206951196</v>
      </c>
      <c r="K51" s="19"/>
    </row>
    <row r="52" spans="1:15" ht="15.75" x14ac:dyDescent="0.25">
      <c r="A52" s="31" t="s">
        <v>66</v>
      </c>
      <c r="B52" s="42"/>
      <c r="C52" s="42"/>
      <c r="D52" s="42"/>
      <c r="E52" s="42"/>
      <c r="F52" s="26">
        <f>F53+F54+F55</f>
        <v>80710.09</v>
      </c>
    </row>
    <row r="53" spans="1:15" ht="15.75" x14ac:dyDescent="0.25">
      <c r="A53" s="95" t="s">
        <v>23</v>
      </c>
      <c r="B53" s="96"/>
      <c r="C53" s="96"/>
      <c r="D53" s="96"/>
      <c r="E53" s="96"/>
      <c r="F53" s="25">
        <v>24759.74</v>
      </c>
    </row>
    <row r="54" spans="1:15" ht="15.75" x14ac:dyDescent="0.25">
      <c r="A54" s="95" t="s">
        <v>24</v>
      </c>
      <c r="B54" s="96"/>
      <c r="C54" s="96"/>
      <c r="D54" s="96"/>
      <c r="E54" s="96"/>
      <c r="F54" s="25">
        <v>55950.35</v>
      </c>
    </row>
    <row r="55" spans="1:15" ht="18" hidden="1" customHeight="1" x14ac:dyDescent="0.25">
      <c r="A55" s="109" t="s">
        <v>25</v>
      </c>
      <c r="B55" s="110"/>
      <c r="C55" s="110"/>
      <c r="D55" s="110"/>
      <c r="E55" s="111"/>
      <c r="F55" s="25">
        <v>0</v>
      </c>
    </row>
    <row r="56" spans="1:15" ht="15.75" x14ac:dyDescent="0.25">
      <c r="A56" s="116" t="s">
        <v>67</v>
      </c>
      <c r="B56" s="116"/>
      <c r="C56" s="116"/>
      <c r="D56" s="116"/>
      <c r="E56" s="116"/>
      <c r="F56" s="26">
        <f>F51+F52</f>
        <v>673817.89206951193</v>
      </c>
      <c r="N56" s="19"/>
      <c r="O56" s="19"/>
    </row>
    <row r="57" spans="1:15" ht="15.75" x14ac:dyDescent="0.25">
      <c r="A57" s="82" t="s">
        <v>26</v>
      </c>
      <c r="B57" s="82"/>
      <c r="C57" s="82"/>
      <c r="D57" s="82"/>
      <c r="E57" s="82"/>
      <c r="F57" s="27">
        <f>E17</f>
        <v>521954.9</v>
      </c>
    </row>
    <row r="58" spans="1:15" ht="15.75" x14ac:dyDescent="0.25">
      <c r="A58" s="82" t="s">
        <v>27</v>
      </c>
      <c r="B58" s="82"/>
      <c r="C58" s="82"/>
      <c r="D58" s="82"/>
      <c r="E58" s="82"/>
      <c r="F58" s="26">
        <f>F17</f>
        <v>500865.5</v>
      </c>
      <c r="H58" s="28"/>
    </row>
    <row r="59" spans="1:15" ht="15.75" x14ac:dyDescent="0.25">
      <c r="A59" s="112" t="s">
        <v>28</v>
      </c>
      <c r="B59" s="112"/>
      <c r="C59" s="112"/>
      <c r="D59" s="112"/>
      <c r="E59" s="112"/>
      <c r="F59" s="26">
        <f>F25+F57-F56</f>
        <v>-851433.32106061815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40" zoomScaleNormal="100" workbookViewId="0">
      <selection activeCell="F59" sqref="F59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74" t="s">
        <v>76</v>
      </c>
      <c r="B1" s="74"/>
      <c r="C1" s="74"/>
      <c r="D1" s="74"/>
      <c r="E1" s="74"/>
      <c r="F1" s="74"/>
      <c r="G1" s="75"/>
    </row>
    <row r="2" spans="1:7" x14ac:dyDescent="0.2">
      <c r="A2" s="76" t="str">
        <f>'Иркутская 5(2020)'!A2:G2</f>
        <v>перед собственниками дома по адресу: ул. Иркутская 5</v>
      </c>
      <c r="B2" s="77"/>
      <c r="C2" s="77"/>
      <c r="D2" s="77"/>
      <c r="E2" s="77"/>
      <c r="F2" s="77"/>
      <c r="G2" s="77"/>
    </row>
    <row r="3" spans="1:7" hidden="1" x14ac:dyDescent="0.2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idden="1" x14ac:dyDescent="0.2">
      <c r="A4" s="78" t="s">
        <v>2</v>
      </c>
      <c r="B4" s="79"/>
      <c r="C4" s="79"/>
      <c r="D4" s="79"/>
      <c r="E4" s="2"/>
      <c r="F4" s="3" t="s">
        <v>1</v>
      </c>
    </row>
    <row r="5" spans="1:7" hidden="1" x14ac:dyDescent="0.2">
      <c r="A5" s="78" t="s">
        <v>3</v>
      </c>
      <c r="B5" s="79"/>
      <c r="C5" s="79"/>
      <c r="D5" s="79"/>
      <c r="E5" s="2"/>
      <c r="F5" s="3" t="s">
        <v>4</v>
      </c>
    </row>
    <row r="6" spans="1:7" x14ac:dyDescent="0.2">
      <c r="A6" s="4"/>
      <c r="B6" s="5"/>
      <c r="C6" s="6"/>
      <c r="D6" s="7"/>
      <c r="E6" s="37" t="s">
        <v>54</v>
      </c>
      <c r="F6" s="38"/>
      <c r="G6" s="1" t="str">
        <f>'[4]Академическая 7'!G6</f>
        <v>в управлении с 01.08.2010г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65" t="s">
        <v>5</v>
      </c>
      <c r="B8" s="66"/>
      <c r="C8" s="66"/>
      <c r="D8" s="67"/>
      <c r="E8" s="14" t="s">
        <v>6</v>
      </c>
      <c r="F8" s="14" t="s">
        <v>7</v>
      </c>
      <c r="G8" s="15" t="str">
        <f>'[4]Академическая 7'!G8</f>
        <v>задолженность с нарастающим итогом с 01.08.2010г</v>
      </c>
    </row>
    <row r="9" spans="1:7" ht="15.75" x14ac:dyDescent="0.25">
      <c r="A9" s="68" t="s">
        <v>8</v>
      </c>
      <c r="B9" s="69"/>
      <c r="C9" s="69"/>
      <c r="D9" s="70"/>
      <c r="E9" s="16">
        <f>SUM(E10:E15)</f>
        <v>-7365.71</v>
      </c>
      <c r="F9" s="16">
        <f t="shared" ref="F9:G9" si="0">SUM(F10:F15)</f>
        <v>84946.650000000009</v>
      </c>
      <c r="G9" s="16">
        <f t="shared" si="0"/>
        <v>288045.21000000002</v>
      </c>
    </row>
    <row r="10" spans="1:7" ht="15.75" x14ac:dyDescent="0.25">
      <c r="A10" s="71" t="s">
        <v>9</v>
      </c>
      <c r="B10" s="72"/>
      <c r="C10" s="72"/>
      <c r="D10" s="73"/>
      <c r="E10" s="17">
        <v>0</v>
      </c>
      <c r="F10" s="17">
        <v>16779.79</v>
      </c>
      <c r="G10" s="18">
        <v>80565.899999999994</v>
      </c>
    </row>
    <row r="11" spans="1:7" ht="15.75" x14ac:dyDescent="0.25">
      <c r="A11" s="71" t="s">
        <v>10</v>
      </c>
      <c r="B11" s="72"/>
      <c r="C11" s="72"/>
      <c r="D11" s="73"/>
      <c r="E11" s="17"/>
      <c r="F11" s="17"/>
      <c r="G11" s="18"/>
    </row>
    <row r="12" spans="1:7" ht="15.75" x14ac:dyDescent="0.25">
      <c r="A12" s="71" t="s">
        <v>11</v>
      </c>
      <c r="B12" s="72"/>
      <c r="C12" s="72"/>
      <c r="D12" s="73"/>
      <c r="E12" s="17">
        <v>-2910.38</v>
      </c>
      <c r="F12" s="17">
        <v>14481.18</v>
      </c>
      <c r="G12" s="18">
        <v>46734.96</v>
      </c>
    </row>
    <row r="13" spans="1:7" ht="15.75" x14ac:dyDescent="0.25">
      <c r="A13" s="71" t="s">
        <v>12</v>
      </c>
      <c r="B13" s="72"/>
      <c r="C13" s="72"/>
      <c r="D13" s="73"/>
      <c r="E13" s="17">
        <v>-4455.33</v>
      </c>
      <c r="F13" s="17">
        <v>28691.77</v>
      </c>
      <c r="G13" s="18">
        <v>77574.64</v>
      </c>
    </row>
    <row r="14" spans="1:7" ht="15.75" x14ac:dyDescent="0.25">
      <c r="A14" s="81" t="s">
        <v>13</v>
      </c>
      <c r="B14" s="81"/>
      <c r="C14" s="81"/>
      <c r="D14" s="81"/>
      <c r="E14" s="17">
        <v>0</v>
      </c>
      <c r="F14" s="17">
        <v>24431.24</v>
      </c>
      <c r="G14" s="18">
        <v>80816.08</v>
      </c>
    </row>
    <row r="15" spans="1:7" ht="15.75" x14ac:dyDescent="0.25">
      <c r="A15" s="71" t="s">
        <v>68</v>
      </c>
      <c r="B15" s="72"/>
      <c r="C15" s="72"/>
      <c r="D15" s="73"/>
      <c r="E15" s="17">
        <v>0</v>
      </c>
      <c r="F15" s="17">
        <v>562.66999999999996</v>
      </c>
      <c r="G15" s="18">
        <v>2353.63</v>
      </c>
    </row>
    <row r="16" spans="1:7" ht="15.75" x14ac:dyDescent="0.25">
      <c r="A16" s="89" t="s">
        <v>41</v>
      </c>
      <c r="B16" s="90"/>
      <c r="C16" s="90"/>
      <c r="D16" s="91"/>
      <c r="E16" s="16">
        <f>SUM(E17:E20)</f>
        <v>542070.01</v>
      </c>
      <c r="F16" s="16">
        <f t="shared" ref="F16:G16" si="1">SUM(F17:F20)</f>
        <v>557927.82999999996</v>
      </c>
      <c r="G16" s="16">
        <f t="shared" si="1"/>
        <v>178098.95000000004</v>
      </c>
    </row>
    <row r="17" spans="1:12" ht="22.15" customHeight="1" x14ac:dyDescent="0.25">
      <c r="A17" s="117" t="s">
        <v>43</v>
      </c>
      <c r="B17" s="118"/>
      <c r="C17" s="118"/>
      <c r="D17" s="119"/>
      <c r="E17" s="17">
        <v>522379.7</v>
      </c>
      <c r="F17" s="17">
        <v>531435.47</v>
      </c>
      <c r="G17" s="18">
        <v>171257.64</v>
      </c>
    </row>
    <row r="18" spans="1:12" ht="15.75" x14ac:dyDescent="0.25">
      <c r="A18" s="81" t="s">
        <v>55</v>
      </c>
      <c r="B18" s="81"/>
      <c r="C18" s="81"/>
      <c r="D18" s="81"/>
      <c r="E18" s="17">
        <v>1320.51</v>
      </c>
      <c r="F18" s="17">
        <v>1299.44</v>
      </c>
      <c r="G18" s="18">
        <v>395.39</v>
      </c>
    </row>
    <row r="19" spans="1:12" ht="15.75" x14ac:dyDescent="0.25">
      <c r="A19" s="81" t="s">
        <v>56</v>
      </c>
      <c r="B19" s="81"/>
      <c r="C19" s="81"/>
      <c r="D19" s="81"/>
      <c r="E19" s="17"/>
      <c r="F19" s="17"/>
      <c r="G19" s="18"/>
    </row>
    <row r="20" spans="1:12" ht="15.75" x14ac:dyDescent="0.25">
      <c r="A20" s="81" t="s">
        <v>57</v>
      </c>
      <c r="B20" s="81"/>
      <c r="C20" s="81"/>
      <c r="D20" s="81"/>
      <c r="E20" s="17">
        <v>18369.8</v>
      </c>
      <c r="F20" s="17">
        <v>25192.92</v>
      </c>
      <c r="G20" s="18">
        <v>6445.92</v>
      </c>
    </row>
    <row r="21" spans="1:12" ht="15.75" x14ac:dyDescent="0.25">
      <c r="A21" s="80" t="s">
        <v>14</v>
      </c>
      <c r="B21" s="80"/>
      <c r="C21" s="80"/>
      <c r="D21" s="80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81" t="s">
        <v>15</v>
      </c>
      <c r="B22" s="81"/>
      <c r="C22" s="81"/>
      <c r="D22" s="81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2" t="s">
        <v>77</v>
      </c>
      <c r="B25" s="82"/>
      <c r="C25" s="82"/>
      <c r="D25" s="82"/>
      <c r="E25" s="82"/>
      <c r="F25" s="40">
        <f>'Иркутская 5(2020)'!F59</f>
        <v>-851433.32106061815</v>
      </c>
      <c r="G25" s="19"/>
    </row>
    <row r="26" spans="1:12" x14ac:dyDescent="0.2">
      <c r="A26" s="83" t="s">
        <v>72</v>
      </c>
      <c r="B26" s="84"/>
      <c r="C26" s="84"/>
      <c r="D26" s="84"/>
      <c r="E26" s="85"/>
      <c r="F26" s="98">
        <f>SUM(F28:F32)</f>
        <v>450421.87850059051</v>
      </c>
    </row>
    <row r="27" spans="1:12" ht="56.45" customHeight="1" x14ac:dyDescent="0.2">
      <c r="A27" s="86"/>
      <c r="B27" s="87"/>
      <c r="C27" s="87"/>
      <c r="D27" s="87"/>
      <c r="E27" s="88"/>
      <c r="F27" s="99"/>
    </row>
    <row r="28" spans="1:12" ht="15.75" hidden="1" x14ac:dyDescent="0.25">
      <c r="A28" s="95" t="s">
        <v>16</v>
      </c>
      <c r="B28" s="96"/>
      <c r="C28" s="96"/>
      <c r="D28" s="96"/>
      <c r="E28" s="97"/>
      <c r="F28" s="25">
        <f>'[5]УК ВР декабрь нар'!W121</f>
        <v>15584.969486653059</v>
      </c>
      <c r="L28" s="41"/>
    </row>
    <row r="29" spans="1:12" ht="15.75" hidden="1" x14ac:dyDescent="0.25">
      <c r="A29" s="95" t="s">
        <v>31</v>
      </c>
      <c r="B29" s="96"/>
      <c r="C29" s="96"/>
      <c r="D29" s="96"/>
      <c r="E29" s="97"/>
      <c r="F29" s="25">
        <f>'[5]УК ВР декабрь нар'!X121</f>
        <v>3738.3847026915491</v>
      </c>
    </row>
    <row r="30" spans="1:12" ht="15.75" hidden="1" x14ac:dyDescent="0.25">
      <c r="A30" s="95" t="s">
        <v>18</v>
      </c>
      <c r="B30" s="96"/>
      <c r="C30" s="96"/>
      <c r="D30" s="96"/>
      <c r="E30" s="97"/>
      <c r="F30" s="25">
        <f>'[5]УК ВР декабрь нар'!Y121+'[5]УК ВР декабрь нар'!Z121+'[5]УК ВР декабрь нар'!DX121</f>
        <v>221369.48799999998</v>
      </c>
    </row>
    <row r="31" spans="1:12" ht="15.75" hidden="1" x14ac:dyDescent="0.25">
      <c r="A31" s="95" t="s">
        <v>19</v>
      </c>
      <c r="B31" s="96"/>
      <c r="C31" s="96"/>
      <c r="D31" s="96"/>
      <c r="E31" s="97"/>
      <c r="F31" s="25">
        <f>'[5]УК ВР декабрь нар'!AV121+'[5]УК ВР декабрь нар'!BM121+'[5]УК ВР декабрь нар'!BN121+'[5]УК ВР декабрь нар'!BO121+'[5]УК ВР декабрь нар'!BP121+'[5]УК ВР декабрь нар'!EG121+'[5]УК ВР декабрь нар'!EH121+'[5]УК ВР декабрь нар'!EI121+'[5]УК ВР декабрь нар'!EJ121</f>
        <v>152190.73499999999</v>
      </c>
    </row>
    <row r="32" spans="1:12" ht="15.75" hidden="1" x14ac:dyDescent="0.25">
      <c r="A32" s="101" t="s">
        <v>61</v>
      </c>
      <c r="B32" s="102"/>
      <c r="C32" s="102"/>
      <c r="D32" s="102"/>
      <c r="E32" s="103"/>
      <c r="F32" s="25">
        <f>'[5]УК ВР декабрь нар'!AY121</f>
        <v>57538.30131124593</v>
      </c>
    </row>
    <row r="33" spans="1:12" x14ac:dyDescent="0.2">
      <c r="A33" s="83" t="s">
        <v>73</v>
      </c>
      <c r="B33" s="84"/>
      <c r="C33" s="84"/>
      <c r="D33" s="84"/>
      <c r="E33" s="85"/>
      <c r="F33" s="98">
        <f>SUM(F35:F39)+50050.37</f>
        <v>180825.29962780842</v>
      </c>
    </row>
    <row r="34" spans="1:12" ht="94.9" customHeight="1" x14ac:dyDescent="0.2">
      <c r="A34" s="86"/>
      <c r="B34" s="87"/>
      <c r="C34" s="87"/>
      <c r="D34" s="87"/>
      <c r="E34" s="88"/>
      <c r="F34" s="99"/>
    </row>
    <row r="35" spans="1:12" ht="15.75" hidden="1" x14ac:dyDescent="0.25">
      <c r="A35" s="100" t="s">
        <v>16</v>
      </c>
      <c r="B35" s="100"/>
      <c r="C35" s="100"/>
      <c r="D35" s="100"/>
      <c r="E35" s="100"/>
      <c r="F35" s="25">
        <f>'[5]УК ВР декабрь нар'!CN121+'[5]УК ВР декабрь нар'!DU121</f>
        <v>58539.414405450523</v>
      </c>
      <c r="L35" s="41"/>
    </row>
    <row r="36" spans="1:12" ht="15.75" hidden="1" x14ac:dyDescent="0.25">
      <c r="A36" s="100" t="s">
        <v>31</v>
      </c>
      <c r="B36" s="100"/>
      <c r="C36" s="100"/>
      <c r="D36" s="100"/>
      <c r="E36" s="100"/>
      <c r="F36" s="25">
        <f>'[5]УК ВР декабрь нар'!CO121+'[5]УК ВР декабрь нар'!DV121</f>
        <v>14457.093650847164</v>
      </c>
    </row>
    <row r="37" spans="1:12" ht="15.75" hidden="1" x14ac:dyDescent="0.25">
      <c r="A37" s="100" t="s">
        <v>18</v>
      </c>
      <c r="B37" s="100"/>
      <c r="C37" s="100"/>
      <c r="D37" s="100"/>
      <c r="E37" s="100"/>
      <c r="F37" s="25">
        <f>'[5]УК ВР декабрь нар'!CP121+'[5]УК ВР декабрь нар'!DL121+'[5]УК ВР декабрь нар'!DP121+'[5]УК ВР декабрь нар'!DT121</f>
        <v>25915.543549999999</v>
      </c>
    </row>
    <row r="38" spans="1:12" ht="15.75" hidden="1" x14ac:dyDescent="0.25">
      <c r="A38" s="100" t="s">
        <v>19</v>
      </c>
      <c r="B38" s="100"/>
      <c r="C38" s="100"/>
      <c r="D38" s="100"/>
      <c r="E38" s="100"/>
      <c r="F38" s="25">
        <f>'[5]УК ВР декабрь нар'!DB121+'[5]УК ВР декабрь нар'!DY121+'[5]УК ВР декабрь нар'!DZ121+'[5]УК ВР декабрь нар'!EA121+'[5]УК ВР декабрь нар'!EB121+'[5]УК ВР декабрь нар'!EC121+'[5]УК ВР декабрь нар'!ED121+'[5]УК ВР декабрь нар'!EE121+'[5]УК ВР декабрь нар'!EF121</f>
        <v>4221</v>
      </c>
    </row>
    <row r="39" spans="1:12" ht="51" hidden="1" customHeight="1" x14ac:dyDescent="0.25">
      <c r="A39" s="101" t="s">
        <v>63</v>
      </c>
      <c r="B39" s="104"/>
      <c r="C39" s="104"/>
      <c r="D39" s="104"/>
      <c r="E39" s="105"/>
      <c r="F39" s="25">
        <f>'[5]УК ВР декабрь нар'!DG121+'[5]УК ВР декабрь нар'!EP121</f>
        <v>27641.878021510722</v>
      </c>
    </row>
    <row r="40" spans="1:12" ht="72" customHeight="1" x14ac:dyDescent="0.25">
      <c r="A40" s="106" t="s">
        <v>74</v>
      </c>
      <c r="B40" s="107"/>
      <c r="C40" s="107"/>
      <c r="D40" s="107"/>
      <c r="E40" s="108"/>
      <c r="F40" s="26">
        <f>SUM(F41:F49)</f>
        <v>231481.76624999999</v>
      </c>
    </row>
    <row r="41" spans="1:12" ht="15.75" hidden="1" x14ac:dyDescent="0.25">
      <c r="A41" s="109" t="s">
        <v>20</v>
      </c>
      <c r="B41" s="110"/>
      <c r="C41" s="110"/>
      <c r="D41" s="110"/>
      <c r="E41" s="111"/>
      <c r="F41" s="25">
        <f>'[5]УК ВР декабрь нар'!$EU121+'[5]УК ВР декабрь нар'!FV121+'[5]УК ВР декабрь нар'!EY121</f>
        <v>216053.37</v>
      </c>
      <c r="L41" s="41"/>
    </row>
    <row r="42" spans="1:12" ht="15.75" hidden="1" x14ac:dyDescent="0.25">
      <c r="A42" s="95" t="s">
        <v>31</v>
      </c>
      <c r="B42" s="96"/>
      <c r="C42" s="96"/>
      <c r="D42" s="96"/>
      <c r="E42" s="96"/>
      <c r="F42" s="25"/>
    </row>
    <row r="43" spans="1:12" ht="15.75" hidden="1" x14ac:dyDescent="0.25">
      <c r="A43" s="100" t="s">
        <v>21</v>
      </c>
      <c r="B43" s="100"/>
      <c r="C43" s="100"/>
      <c r="D43" s="100"/>
      <c r="E43" s="95"/>
      <c r="F43" s="25"/>
    </row>
    <row r="44" spans="1:12" ht="15.75" hidden="1" x14ac:dyDescent="0.25">
      <c r="A44" s="95" t="s">
        <v>17</v>
      </c>
      <c r="B44" s="96"/>
      <c r="C44" s="96"/>
      <c r="D44" s="96"/>
      <c r="E44" s="96"/>
      <c r="F44" s="25"/>
    </row>
    <row r="45" spans="1:12" ht="15.75" hidden="1" x14ac:dyDescent="0.25">
      <c r="A45" s="100" t="s">
        <v>22</v>
      </c>
      <c r="B45" s="100"/>
      <c r="C45" s="100"/>
      <c r="D45" s="100"/>
      <c r="E45" s="95"/>
      <c r="F45" s="25"/>
    </row>
    <row r="46" spans="1:12" ht="15.75" hidden="1" x14ac:dyDescent="0.25">
      <c r="A46" s="95" t="s">
        <v>17</v>
      </c>
      <c r="B46" s="96"/>
      <c r="C46" s="96"/>
      <c r="D46" s="96"/>
      <c r="E46" s="96"/>
      <c r="F46" s="25"/>
    </row>
    <row r="47" spans="1:12" ht="15.75" hidden="1" x14ac:dyDescent="0.25">
      <c r="A47" s="100" t="s">
        <v>18</v>
      </c>
      <c r="B47" s="100"/>
      <c r="C47" s="100"/>
      <c r="D47" s="100"/>
      <c r="E47" s="95"/>
      <c r="F47" s="25">
        <f>'[5]УК ВР декабрь нар'!EW121+'[5]УК ВР декабрь нар'!FA121+'[5]УК ВР декабрь нар'!FZ121</f>
        <v>2303.7682500000001</v>
      </c>
    </row>
    <row r="48" spans="1:12" ht="15.75" hidden="1" x14ac:dyDescent="0.25">
      <c r="A48" s="95" t="s">
        <v>19</v>
      </c>
      <c r="B48" s="96"/>
      <c r="C48" s="96"/>
      <c r="D48" s="96"/>
      <c r="E48" s="96"/>
      <c r="F48" s="25">
        <f>'[5]УК ВР декабрь нар'!FL121+'[5]УК ВР декабрь нар'!GG121</f>
        <v>13124.628000000001</v>
      </c>
    </row>
    <row r="49" spans="1:15" ht="15.75" hidden="1" x14ac:dyDescent="0.25">
      <c r="A49" s="101" t="s">
        <v>64</v>
      </c>
      <c r="B49" s="104"/>
      <c r="C49" s="104"/>
      <c r="D49" s="104"/>
      <c r="E49" s="105"/>
      <c r="F49" s="25">
        <f>'[5]УК ВР декабрь нар'!FS121+'[5]УК ВР декабрь нар'!GL121</f>
        <v>0</v>
      </c>
    </row>
    <row r="50" spans="1:15" ht="15.6" hidden="1" customHeight="1" x14ac:dyDescent="0.25">
      <c r="A50" s="106" t="s">
        <v>37</v>
      </c>
      <c r="B50" s="96"/>
      <c r="C50" s="96"/>
      <c r="D50" s="96"/>
      <c r="E50" s="97"/>
      <c r="F50" s="32"/>
    </row>
    <row r="51" spans="1:15" ht="15.75" x14ac:dyDescent="0.25">
      <c r="A51" s="113" t="s">
        <v>75</v>
      </c>
      <c r="B51" s="114"/>
      <c r="C51" s="114"/>
      <c r="D51" s="114"/>
      <c r="E51" s="115"/>
      <c r="F51" s="26">
        <f>F26+F33+F40+F50</f>
        <v>862728.94437839894</v>
      </c>
      <c r="G51" s="19"/>
      <c r="K51" s="19"/>
    </row>
    <row r="52" spans="1:15" ht="15.75" x14ac:dyDescent="0.25">
      <c r="A52" s="31" t="s">
        <v>66</v>
      </c>
      <c r="B52" s="43"/>
      <c r="C52" s="43"/>
      <c r="D52" s="43"/>
      <c r="E52" s="43"/>
      <c r="F52" s="26">
        <f>F53+F54+F55</f>
        <v>74056.06</v>
      </c>
    </row>
    <row r="53" spans="1:15" ht="15.75" x14ac:dyDescent="0.25">
      <c r="A53" s="95" t="s">
        <v>23</v>
      </c>
      <c r="B53" s="96"/>
      <c r="C53" s="96"/>
      <c r="D53" s="96"/>
      <c r="E53" s="96"/>
      <c r="F53" s="25">
        <v>14039.18</v>
      </c>
    </row>
    <row r="54" spans="1:15" ht="15.75" x14ac:dyDescent="0.25">
      <c r="A54" s="95" t="s">
        <v>24</v>
      </c>
      <c r="B54" s="96"/>
      <c r="C54" s="96"/>
      <c r="D54" s="96"/>
      <c r="E54" s="96"/>
      <c r="F54" s="25">
        <v>60016.88</v>
      </c>
    </row>
    <row r="55" spans="1:15" ht="18" hidden="1" customHeight="1" x14ac:dyDescent="0.25">
      <c r="A55" s="109" t="s">
        <v>25</v>
      </c>
      <c r="B55" s="110"/>
      <c r="C55" s="110"/>
      <c r="D55" s="110"/>
      <c r="E55" s="111"/>
      <c r="F55" s="25">
        <v>0</v>
      </c>
    </row>
    <row r="56" spans="1:15" ht="15.75" x14ac:dyDescent="0.25">
      <c r="A56" s="116" t="s">
        <v>67</v>
      </c>
      <c r="B56" s="116"/>
      <c r="C56" s="116"/>
      <c r="D56" s="116"/>
      <c r="E56" s="116"/>
      <c r="F56" s="26">
        <f>F51+F52</f>
        <v>936785.00437839888</v>
      </c>
      <c r="N56" s="19"/>
      <c r="O56" s="19"/>
    </row>
    <row r="57" spans="1:15" ht="15.75" x14ac:dyDescent="0.25">
      <c r="A57" s="82" t="s">
        <v>26</v>
      </c>
      <c r="B57" s="82"/>
      <c r="C57" s="82"/>
      <c r="D57" s="82"/>
      <c r="E57" s="82"/>
      <c r="F57" s="27">
        <f>E17</f>
        <v>522379.7</v>
      </c>
    </row>
    <row r="58" spans="1:15" ht="15.75" x14ac:dyDescent="0.25">
      <c r="A58" s="82" t="s">
        <v>27</v>
      </c>
      <c r="B58" s="82"/>
      <c r="C58" s="82"/>
      <c r="D58" s="82"/>
      <c r="E58" s="82"/>
      <c r="F58" s="26">
        <f>F17</f>
        <v>531435.47</v>
      </c>
      <c r="H58" s="28"/>
    </row>
    <row r="59" spans="1:15" ht="15.75" x14ac:dyDescent="0.25">
      <c r="A59" s="112" t="s">
        <v>28</v>
      </c>
      <c r="B59" s="112"/>
      <c r="C59" s="112"/>
      <c r="D59" s="112"/>
      <c r="E59" s="112"/>
      <c r="F59" s="26">
        <f>F25+F57-F56</f>
        <v>-1265838.6254390171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12" zoomScale="90" zoomScaleNormal="90" workbookViewId="0">
      <selection activeCell="E22" sqref="E22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3" t="s">
        <v>78</v>
      </c>
      <c r="B1" s="123"/>
      <c r="C1" s="123"/>
      <c r="D1" s="123"/>
      <c r="E1" s="123"/>
      <c r="F1" s="123"/>
      <c r="G1" s="77"/>
      <c r="I1" s="45"/>
    </row>
    <row r="2" spans="1:9" ht="22.5" customHeight="1" x14ac:dyDescent="0.2">
      <c r="A2" s="123" t="str">
        <f>'Иркутская 5(2021)'!A2:G2</f>
        <v>перед собственниками дома по адресу: ул. Иркутская 5</v>
      </c>
      <c r="B2" s="77"/>
      <c r="C2" s="77"/>
      <c r="D2" s="77"/>
      <c r="E2" s="77"/>
      <c r="F2" s="77"/>
      <c r="G2" s="77"/>
      <c r="I2" s="45"/>
    </row>
    <row r="3" spans="1:9" hidden="1" x14ac:dyDescent="0.2">
      <c r="A3" s="124" t="s">
        <v>0</v>
      </c>
      <c r="B3" s="125"/>
      <c r="C3" s="125"/>
      <c r="D3" s="125"/>
      <c r="E3" s="46">
        <f>E4+E5</f>
        <v>18358.3</v>
      </c>
      <c r="F3" s="46" t="s">
        <v>1</v>
      </c>
      <c r="G3" s="46"/>
      <c r="I3" s="45"/>
    </row>
    <row r="4" spans="1:9" hidden="1" x14ac:dyDescent="0.2">
      <c r="A4" s="124" t="s">
        <v>2</v>
      </c>
      <c r="B4" s="125"/>
      <c r="C4" s="125"/>
      <c r="D4" s="125"/>
      <c r="E4" s="46">
        <f>'[6]2018'!E4</f>
        <v>17955.8</v>
      </c>
      <c r="F4" s="46" t="s">
        <v>1</v>
      </c>
      <c r="G4" s="46"/>
      <c r="I4" s="45"/>
    </row>
    <row r="5" spans="1:9" hidden="1" x14ac:dyDescent="0.2">
      <c r="A5" s="124" t="s">
        <v>3</v>
      </c>
      <c r="B5" s="125"/>
      <c r="C5" s="125"/>
      <c r="D5" s="125"/>
      <c r="E5" s="46">
        <f>'[6]2018'!E5</f>
        <v>402.5</v>
      </c>
      <c r="F5" s="46" t="s">
        <v>4</v>
      </c>
      <c r="G5" s="46"/>
      <c r="I5" s="45"/>
    </row>
    <row r="6" spans="1:9" ht="18.75" x14ac:dyDescent="0.2">
      <c r="A6" s="47"/>
      <c r="B6" s="48"/>
      <c r="C6" s="48"/>
      <c r="D6" s="48"/>
      <c r="E6" s="49" t="s">
        <v>50</v>
      </c>
      <c r="F6" s="46"/>
      <c r="G6" s="46"/>
      <c r="I6" s="45"/>
    </row>
    <row r="7" spans="1:9" ht="10.9" customHeight="1" x14ac:dyDescent="0.25">
      <c r="A7" s="8"/>
      <c r="B7" s="50"/>
      <c r="C7" s="10"/>
      <c r="D7" s="11"/>
      <c r="E7" s="51"/>
      <c r="F7" s="52"/>
      <c r="G7" s="53"/>
      <c r="H7" s="53"/>
      <c r="I7" s="45"/>
    </row>
    <row r="8" spans="1:9" ht="8.4499999999999993" customHeight="1" x14ac:dyDescent="0.25">
      <c r="A8" s="8"/>
      <c r="B8" s="9"/>
      <c r="C8" s="10"/>
      <c r="D8" s="11"/>
      <c r="E8" s="54"/>
      <c r="F8" s="52"/>
      <c r="G8" s="53"/>
    </row>
    <row r="9" spans="1:9" ht="38.25" x14ac:dyDescent="0.2">
      <c r="A9" s="120" t="s">
        <v>5</v>
      </c>
      <c r="B9" s="121"/>
      <c r="C9" s="121"/>
      <c r="D9" s="122"/>
      <c r="E9" s="55" t="s">
        <v>6</v>
      </c>
      <c r="F9" s="55" t="s">
        <v>7</v>
      </c>
      <c r="G9" s="56" t="s">
        <v>79</v>
      </c>
    </row>
    <row r="10" spans="1:9" ht="15.75" x14ac:dyDescent="0.25">
      <c r="A10" s="130" t="s">
        <v>8</v>
      </c>
      <c r="B10" s="131"/>
      <c r="C10" s="131"/>
      <c r="D10" s="132"/>
      <c r="E10" s="57">
        <f>SUM(E11:E16)</f>
        <v>-1394.57</v>
      </c>
      <c r="F10" s="57">
        <f>SUM(F11:F16)</f>
        <v>33215.21</v>
      </c>
      <c r="G10" s="57">
        <f>SUM(G11:G16)</f>
        <v>201440.40999999997</v>
      </c>
    </row>
    <row r="11" spans="1:9" ht="15.75" x14ac:dyDescent="0.25">
      <c r="A11" s="133" t="s">
        <v>9</v>
      </c>
      <c r="B11" s="134"/>
      <c r="C11" s="134"/>
      <c r="D11" s="135"/>
      <c r="E11" s="18">
        <v>0</v>
      </c>
      <c r="F11" s="18">
        <v>12439.23</v>
      </c>
      <c r="G11" s="18">
        <v>50341.95</v>
      </c>
    </row>
    <row r="12" spans="1:9" ht="15.75" x14ac:dyDescent="0.25">
      <c r="A12" s="133" t="s">
        <v>10</v>
      </c>
      <c r="B12" s="134"/>
      <c r="C12" s="134"/>
      <c r="D12" s="135"/>
      <c r="E12" s="18"/>
      <c r="F12" s="18"/>
      <c r="G12" s="18"/>
    </row>
    <row r="13" spans="1:9" ht="15.75" x14ac:dyDescent="0.25">
      <c r="A13" s="133" t="s">
        <v>11</v>
      </c>
      <c r="B13" s="134"/>
      <c r="C13" s="134"/>
      <c r="D13" s="135"/>
      <c r="E13" s="18">
        <v>-369.12</v>
      </c>
      <c r="F13" s="18">
        <v>1712.19</v>
      </c>
      <c r="G13" s="18">
        <v>41435.25</v>
      </c>
    </row>
    <row r="14" spans="1:9" ht="15.75" x14ac:dyDescent="0.25">
      <c r="A14" s="133" t="s">
        <v>12</v>
      </c>
      <c r="B14" s="134"/>
      <c r="C14" s="134"/>
      <c r="D14" s="135"/>
      <c r="E14" s="18">
        <v>-695.62</v>
      </c>
      <c r="F14" s="18">
        <v>2789.11</v>
      </c>
      <c r="G14" s="18">
        <v>68377.23</v>
      </c>
    </row>
    <row r="15" spans="1:9" ht="15.75" x14ac:dyDescent="0.25">
      <c r="A15" s="126" t="s">
        <v>13</v>
      </c>
      <c r="B15" s="126"/>
      <c r="C15" s="126"/>
      <c r="D15" s="126"/>
      <c r="E15" s="18">
        <v>-329.83</v>
      </c>
      <c r="F15" s="18">
        <v>16274.68</v>
      </c>
      <c r="G15" s="18">
        <v>38750.620000000003</v>
      </c>
    </row>
    <row r="16" spans="1:9" ht="15.75" x14ac:dyDescent="0.25">
      <c r="A16" s="133" t="s">
        <v>80</v>
      </c>
      <c r="B16" s="134"/>
      <c r="C16" s="134"/>
      <c r="D16" s="135"/>
      <c r="E16" s="18">
        <v>0</v>
      </c>
      <c r="F16" s="18">
        <v>0</v>
      </c>
      <c r="G16" s="18">
        <v>2535.36</v>
      </c>
    </row>
    <row r="17" spans="1:10" ht="63.75" customHeight="1" x14ac:dyDescent="0.25">
      <c r="A17" s="136" t="s">
        <v>81</v>
      </c>
      <c r="B17" s="137"/>
      <c r="C17" s="137"/>
      <c r="D17" s="138"/>
      <c r="E17" s="18">
        <v>625778.02</v>
      </c>
      <c r="F17" s="18">
        <v>585136.47</v>
      </c>
      <c r="G17" s="18">
        <v>192321.16</v>
      </c>
    </row>
    <row r="18" spans="1:10" ht="15.75" hidden="1" x14ac:dyDescent="0.25">
      <c r="A18" s="126" t="s">
        <v>82</v>
      </c>
      <c r="B18" s="126"/>
      <c r="C18" s="126"/>
      <c r="D18" s="126"/>
      <c r="E18" s="18"/>
      <c r="F18" s="18"/>
      <c r="G18" s="18"/>
      <c r="J18" s="19"/>
    </row>
    <row r="19" spans="1:10" ht="15.75" hidden="1" x14ac:dyDescent="0.25">
      <c r="A19" s="126" t="s">
        <v>83</v>
      </c>
      <c r="B19" s="126"/>
      <c r="C19" s="126"/>
      <c r="D19" s="126"/>
      <c r="E19" s="18"/>
      <c r="F19" s="18"/>
      <c r="G19" s="18"/>
    </row>
    <row r="20" spans="1:10" ht="15.75" hidden="1" x14ac:dyDescent="0.25">
      <c r="A20" s="126" t="s">
        <v>84</v>
      </c>
      <c r="B20" s="126"/>
      <c r="C20" s="126"/>
      <c r="D20" s="126"/>
      <c r="E20" s="18"/>
      <c r="F20" s="18"/>
      <c r="G20" s="18"/>
    </row>
    <row r="21" spans="1:10" ht="32.25" customHeight="1" x14ac:dyDescent="0.25">
      <c r="A21" s="127" t="s">
        <v>85</v>
      </c>
      <c r="B21" s="128"/>
      <c r="C21" s="128"/>
      <c r="D21" s="129"/>
      <c r="E21" s="58">
        <f>SUM(E22:E25)</f>
        <v>-46946.3</v>
      </c>
      <c r="F21" s="58">
        <f t="shared" ref="F21:G21" si="0">SUM(F22:F25)</f>
        <v>-45153.539999999994</v>
      </c>
      <c r="G21" s="58">
        <f t="shared" si="0"/>
        <v>4367.26</v>
      </c>
    </row>
    <row r="22" spans="1:10" ht="15.75" x14ac:dyDescent="0.25">
      <c r="A22" s="133" t="s">
        <v>55</v>
      </c>
      <c r="B22" s="134"/>
      <c r="C22" s="134"/>
      <c r="D22" s="135"/>
      <c r="E22" s="18">
        <v>1403.75</v>
      </c>
      <c r="F22" s="18">
        <v>1304.9100000000001</v>
      </c>
      <c r="G22" s="18">
        <v>467.54</v>
      </c>
    </row>
    <row r="23" spans="1:10" ht="15.75" x14ac:dyDescent="0.25">
      <c r="A23" s="133" t="s">
        <v>56</v>
      </c>
      <c r="B23" s="134"/>
      <c r="C23" s="134"/>
      <c r="D23" s="135"/>
      <c r="E23" s="18"/>
      <c r="F23" s="18"/>
      <c r="G23" s="18"/>
    </row>
    <row r="24" spans="1:10" ht="15.75" x14ac:dyDescent="0.25">
      <c r="A24" s="133" t="s">
        <v>57</v>
      </c>
      <c r="B24" s="134"/>
      <c r="C24" s="134"/>
      <c r="D24" s="135"/>
      <c r="E24" s="18">
        <v>-48664.68</v>
      </c>
      <c r="F24" s="18">
        <v>-46461.13</v>
      </c>
      <c r="G24" s="18">
        <v>3587.77</v>
      </c>
    </row>
    <row r="25" spans="1:10" ht="15.75" x14ac:dyDescent="0.25">
      <c r="A25" s="133" t="s">
        <v>86</v>
      </c>
      <c r="B25" s="134"/>
      <c r="C25" s="134"/>
      <c r="D25" s="135"/>
      <c r="E25" s="18">
        <v>314.63</v>
      </c>
      <c r="F25" s="18">
        <v>2.68</v>
      </c>
      <c r="G25" s="18">
        <v>311.95</v>
      </c>
    </row>
    <row r="26" spans="1:10" ht="15.75" hidden="1" x14ac:dyDescent="0.25">
      <c r="A26" s="139" t="s">
        <v>14</v>
      </c>
      <c r="B26" s="139"/>
      <c r="C26" s="139"/>
      <c r="D26" s="139"/>
      <c r="E26" s="57">
        <f>E27</f>
        <v>0</v>
      </c>
      <c r="F26" s="57">
        <f t="shared" ref="F26:G26" si="1">F27</f>
        <v>0</v>
      </c>
      <c r="G26" s="57">
        <f t="shared" si="1"/>
        <v>0</v>
      </c>
    </row>
    <row r="27" spans="1:10" ht="15.75" hidden="1" x14ac:dyDescent="0.25">
      <c r="A27" s="126" t="s">
        <v>15</v>
      </c>
      <c r="B27" s="126"/>
      <c r="C27" s="126"/>
      <c r="D27" s="126"/>
      <c r="E27" s="18"/>
      <c r="F27" s="18"/>
      <c r="G27" s="18"/>
      <c r="J27" s="19"/>
    </row>
    <row r="28" spans="1:10" ht="8.4499999999999993" customHeight="1" x14ac:dyDescent="0.25">
      <c r="A28" s="59"/>
      <c r="B28" s="59"/>
      <c r="C28" s="59"/>
      <c r="D28" s="59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2" t="s">
        <v>87</v>
      </c>
      <c r="B30" s="82"/>
      <c r="C30" s="82"/>
      <c r="D30" s="82"/>
      <c r="E30" s="82"/>
      <c r="F30" s="40">
        <f>'Иркутская 5(2021)'!F59</f>
        <v>-1265838.6254390171</v>
      </c>
      <c r="G30" s="60"/>
    </row>
    <row r="31" spans="1:10" x14ac:dyDescent="0.2">
      <c r="A31" s="83" t="s">
        <v>72</v>
      </c>
      <c r="B31" s="84"/>
      <c r="C31" s="84"/>
      <c r="D31" s="84"/>
      <c r="E31" s="85"/>
      <c r="F31" s="98">
        <f>SUM(F33:F37)</f>
        <v>2622.4152814430226</v>
      </c>
      <c r="G31" s="1"/>
      <c r="H31" s="1"/>
    </row>
    <row r="32" spans="1:10" ht="67.150000000000006" customHeight="1" x14ac:dyDescent="0.2">
      <c r="A32" s="86"/>
      <c r="B32" s="87"/>
      <c r="C32" s="87"/>
      <c r="D32" s="87"/>
      <c r="E32" s="88"/>
      <c r="F32" s="99"/>
      <c r="G32" s="1"/>
      <c r="H32" s="1"/>
    </row>
    <row r="33" spans="1:12" ht="15.75" hidden="1" x14ac:dyDescent="0.25">
      <c r="A33" s="95" t="s">
        <v>16</v>
      </c>
      <c r="B33" s="96"/>
      <c r="C33" s="96"/>
      <c r="D33" s="96"/>
      <c r="E33" s="97"/>
      <c r="F33" s="25">
        <f>'[7]УК ВР декабрь нар'!W121+'[7]УК ВР декабрь нар'!EX121</f>
        <v>150.69001348593403</v>
      </c>
      <c r="G33" s="1"/>
      <c r="H33" s="1"/>
      <c r="L33" s="41"/>
    </row>
    <row r="34" spans="1:12" ht="15.75" hidden="1" x14ac:dyDescent="0.25">
      <c r="A34" s="95" t="s">
        <v>31</v>
      </c>
      <c r="B34" s="96"/>
      <c r="C34" s="96"/>
      <c r="D34" s="96"/>
      <c r="E34" s="97"/>
      <c r="F34" s="25">
        <f>'[7]УК ВР декабрь нар'!X121+'[7]УК ВР декабрь нар'!EY121</f>
        <v>36.043806861200906</v>
      </c>
      <c r="G34" s="1"/>
      <c r="H34" s="1"/>
    </row>
    <row r="35" spans="1:12" ht="15.75" hidden="1" x14ac:dyDescent="0.25">
      <c r="A35" s="95" t="s">
        <v>18</v>
      </c>
      <c r="B35" s="96"/>
      <c r="C35" s="96"/>
      <c r="D35" s="96"/>
      <c r="E35" s="97"/>
      <c r="F35" s="25">
        <f>'[7]УК ВР декабрь нар'!Y121+'[7]УК ВР декабрь нар'!EZ121+'[7]УК ВР декабрь нар'!FB121+'[7]УК ВР декабрь нар'!AW121</f>
        <v>55.208000000000006</v>
      </c>
      <c r="G35" s="1"/>
      <c r="H35" s="1"/>
    </row>
    <row r="36" spans="1:12" ht="15.75" hidden="1" x14ac:dyDescent="0.25">
      <c r="A36" s="95" t="s">
        <v>19</v>
      </c>
      <c r="B36" s="96"/>
      <c r="C36" s="96"/>
      <c r="D36" s="96"/>
      <c r="E36" s="97"/>
      <c r="F36" s="25">
        <f>'[7]УК ВР декабрь нар'!AV121+'[7]УК ВР декабрь нар'!FQ121</f>
        <v>2211.0000000013197</v>
      </c>
      <c r="G36" s="1"/>
      <c r="H36" s="1"/>
    </row>
    <row r="37" spans="1:12" ht="15.75" hidden="1" x14ac:dyDescent="0.25">
      <c r="A37" s="101" t="s">
        <v>61</v>
      </c>
      <c r="B37" s="102"/>
      <c r="C37" s="102"/>
      <c r="D37" s="102"/>
      <c r="E37" s="103"/>
      <c r="F37" s="25">
        <f>'[7]УК ВР декабрь нар'!AY121+'[7]УК ВР декабрь нар'!FR121</f>
        <v>169.47346109456802</v>
      </c>
      <c r="G37" s="1"/>
      <c r="H37" s="1"/>
    </row>
    <row r="38" spans="1:12" x14ac:dyDescent="0.2">
      <c r="A38" s="83" t="s">
        <v>73</v>
      </c>
      <c r="B38" s="84"/>
      <c r="C38" s="84"/>
      <c r="D38" s="84"/>
      <c r="E38" s="85"/>
      <c r="F38" s="98">
        <f>SUM(F40:F44)+70763.27</f>
        <v>245252.69297404913</v>
      </c>
      <c r="G38" s="1"/>
      <c r="H38" s="1"/>
    </row>
    <row r="39" spans="1:12" ht="94.9" customHeight="1" x14ac:dyDescent="0.2">
      <c r="A39" s="86"/>
      <c r="B39" s="87"/>
      <c r="C39" s="87"/>
      <c r="D39" s="87"/>
      <c r="E39" s="88"/>
      <c r="F39" s="99"/>
      <c r="G39" s="1"/>
      <c r="H39" s="1"/>
    </row>
    <row r="40" spans="1:12" ht="15.75" hidden="1" x14ac:dyDescent="0.25">
      <c r="A40" s="100" t="s">
        <v>16</v>
      </c>
      <c r="B40" s="100"/>
      <c r="C40" s="100"/>
      <c r="D40" s="100"/>
      <c r="E40" s="100"/>
      <c r="F40" s="25">
        <f>'[7]УК ВР декабрь нар'!CQ121+'[7]УК ВР декабрь нар'!DX121</f>
        <v>80231.759564650623</v>
      </c>
      <c r="G40" s="1"/>
      <c r="H40" s="1"/>
      <c r="L40" s="41"/>
    </row>
    <row r="41" spans="1:12" ht="15.75" hidden="1" x14ac:dyDescent="0.25">
      <c r="A41" s="100" t="s">
        <v>31</v>
      </c>
      <c r="B41" s="100"/>
      <c r="C41" s="100"/>
      <c r="D41" s="100"/>
      <c r="E41" s="100"/>
      <c r="F41" s="25">
        <f>'[7]УК ВР декабрь нар'!CR121+'[7]УК ВР декабрь нар'!DY121</f>
        <v>18736.51428718062</v>
      </c>
      <c r="G41" s="1"/>
      <c r="H41" s="1"/>
    </row>
    <row r="42" spans="1:12" ht="15.75" hidden="1" x14ac:dyDescent="0.25">
      <c r="A42" s="100" t="s">
        <v>18</v>
      </c>
      <c r="B42" s="100"/>
      <c r="C42" s="100"/>
      <c r="D42" s="100"/>
      <c r="E42" s="100"/>
      <c r="F42" s="25">
        <f>'[7]УК ВР декабрь нар'!DZ121+'[7]УК ВР декабрь нар'!EA121+'[7]УК ВР декабрь нар'!CS121</f>
        <v>37253.501699701883</v>
      </c>
      <c r="G42" s="1"/>
      <c r="H42" s="1"/>
    </row>
    <row r="43" spans="1:12" ht="15.75" hidden="1" x14ac:dyDescent="0.25">
      <c r="A43" s="100" t="s">
        <v>19</v>
      </c>
      <c r="B43" s="100"/>
      <c r="C43" s="100"/>
      <c r="D43" s="100"/>
      <c r="E43" s="100"/>
      <c r="F43" s="25">
        <f>'[7]УК ВР декабрь нар'!DE121+'[7]УК ВР декабрь нар'!ET121</f>
        <v>200.99999999999997</v>
      </c>
      <c r="G43" s="1"/>
      <c r="H43" s="1"/>
    </row>
    <row r="44" spans="1:12" ht="51" hidden="1" customHeight="1" x14ac:dyDescent="0.25">
      <c r="A44" s="101" t="s">
        <v>63</v>
      </c>
      <c r="B44" s="104"/>
      <c r="C44" s="104"/>
      <c r="D44" s="104"/>
      <c r="E44" s="105"/>
      <c r="F44" s="25">
        <f>'[7]УК ВР декабрь нар'!DI121+'[7]УК ВР декабрь нар'!EU121</f>
        <v>38066.647422515976</v>
      </c>
      <c r="G44" s="1"/>
      <c r="H44" s="1"/>
    </row>
    <row r="45" spans="1:12" ht="63.6" customHeight="1" x14ac:dyDescent="0.25">
      <c r="A45" s="106" t="s">
        <v>74</v>
      </c>
      <c r="B45" s="107"/>
      <c r="C45" s="107"/>
      <c r="D45" s="107"/>
      <c r="E45" s="108"/>
      <c r="F45" s="26">
        <f>SUM(F46:F54)</f>
        <v>221069.30489999999</v>
      </c>
      <c r="G45" s="1"/>
      <c r="H45" s="1"/>
    </row>
    <row r="46" spans="1:12" ht="15.75" hidden="1" x14ac:dyDescent="0.25">
      <c r="A46" s="109" t="s">
        <v>20</v>
      </c>
      <c r="B46" s="110"/>
      <c r="C46" s="110"/>
      <c r="D46" s="110"/>
      <c r="E46" s="111"/>
      <c r="F46" s="25">
        <f>'[7]УК ВР декабрь нар'!GH121</f>
        <v>216053.37</v>
      </c>
      <c r="G46" s="1"/>
      <c r="H46" s="1"/>
      <c r="L46" s="41"/>
    </row>
    <row r="47" spans="1:12" ht="15.75" hidden="1" x14ac:dyDescent="0.25">
      <c r="A47" s="95" t="s">
        <v>31</v>
      </c>
      <c r="B47" s="96"/>
      <c r="C47" s="96"/>
      <c r="D47" s="96"/>
      <c r="E47" s="96"/>
      <c r="F47" s="25"/>
      <c r="G47" s="1"/>
      <c r="H47" s="1"/>
    </row>
    <row r="48" spans="1:12" ht="15.75" hidden="1" x14ac:dyDescent="0.25">
      <c r="A48" s="100" t="s">
        <v>21</v>
      </c>
      <c r="B48" s="100"/>
      <c r="C48" s="100"/>
      <c r="D48" s="100"/>
      <c r="E48" s="95"/>
      <c r="F48" s="25"/>
      <c r="G48" s="1"/>
      <c r="H48" s="1"/>
    </row>
    <row r="49" spans="1:15" ht="15.75" hidden="1" x14ac:dyDescent="0.25">
      <c r="A49" s="95" t="s">
        <v>17</v>
      </c>
      <c r="B49" s="96"/>
      <c r="C49" s="96"/>
      <c r="D49" s="96"/>
      <c r="E49" s="96"/>
      <c r="F49" s="25"/>
      <c r="G49" s="1"/>
      <c r="H49" s="1"/>
    </row>
    <row r="50" spans="1:15" ht="15.75" hidden="1" x14ac:dyDescent="0.25">
      <c r="A50" s="100" t="s">
        <v>22</v>
      </c>
      <c r="B50" s="100"/>
      <c r="C50" s="100"/>
      <c r="D50" s="100"/>
      <c r="E50" s="95"/>
      <c r="F50" s="25"/>
      <c r="G50" s="1"/>
      <c r="H50" s="1"/>
    </row>
    <row r="51" spans="1:15" ht="15.75" hidden="1" x14ac:dyDescent="0.25">
      <c r="A51" s="95" t="s">
        <v>17</v>
      </c>
      <c r="B51" s="96"/>
      <c r="C51" s="96"/>
      <c r="D51" s="96"/>
      <c r="E51" s="96"/>
      <c r="F51" s="25"/>
      <c r="G51" s="1"/>
      <c r="H51" s="1"/>
    </row>
    <row r="52" spans="1:15" ht="15.75" hidden="1" x14ac:dyDescent="0.25">
      <c r="A52" s="100" t="s">
        <v>18</v>
      </c>
      <c r="B52" s="100"/>
      <c r="C52" s="100"/>
      <c r="D52" s="100"/>
      <c r="E52" s="95"/>
      <c r="F52" s="25"/>
      <c r="G52" s="1"/>
      <c r="H52" s="1"/>
    </row>
    <row r="53" spans="1:15" ht="15.75" hidden="1" x14ac:dyDescent="0.25">
      <c r="A53" s="95" t="s">
        <v>19</v>
      </c>
      <c r="B53" s="96"/>
      <c r="C53" s="96"/>
      <c r="D53" s="96"/>
      <c r="E53" s="96"/>
      <c r="F53" s="25">
        <f>'[7]УК ВР декабрь нар'!GK121+'[7]УК ВР декабрь нар'!GL121+'[7]УК ВР декабрь нар'!GN121+'[7]УК ВР декабрь нар'!GO121+'[7]УК ВР декабрь нар'!GP121+'[7]УК ВР декабрь нар'!GQ121+'[7]УК ВР декабрь нар'!GR121+'[7]УК ВР декабрь нар'!GS121+'[7]УК ВР декабрь нар'!GT121+'[7]УК ВР декабрь нар'!GU121+'[7]УК ВР декабрь нар'!GV121</f>
        <v>5015.9348999999993</v>
      </c>
      <c r="G53" s="1"/>
      <c r="H53" s="1"/>
    </row>
    <row r="54" spans="1:15" ht="15.75" hidden="1" x14ac:dyDescent="0.25">
      <c r="A54" s="101" t="s">
        <v>64</v>
      </c>
      <c r="B54" s="104"/>
      <c r="C54" s="104"/>
      <c r="D54" s="104"/>
      <c r="E54" s="105"/>
      <c r="F54" s="25"/>
      <c r="G54" s="1"/>
      <c r="H54" s="1"/>
    </row>
    <row r="55" spans="1:15" ht="15.6" hidden="1" customHeight="1" x14ac:dyDescent="0.25">
      <c r="A55" s="106" t="s">
        <v>37</v>
      </c>
      <c r="B55" s="96"/>
      <c r="C55" s="96"/>
      <c r="D55" s="96"/>
      <c r="E55" s="97"/>
      <c r="F55" s="32"/>
      <c r="G55" s="1"/>
      <c r="H55" s="1"/>
    </row>
    <row r="56" spans="1:15" ht="15.75" x14ac:dyDescent="0.25">
      <c r="A56" s="113" t="s">
        <v>75</v>
      </c>
      <c r="B56" s="114"/>
      <c r="C56" s="114"/>
      <c r="D56" s="114"/>
      <c r="E56" s="115"/>
      <c r="F56" s="26">
        <f>F31+F38+F45+F55</f>
        <v>468944.41315549216</v>
      </c>
      <c r="H56" s="1"/>
      <c r="K56" s="19"/>
    </row>
    <row r="57" spans="1:15" ht="15.75" x14ac:dyDescent="0.25">
      <c r="A57" s="31" t="s">
        <v>66</v>
      </c>
      <c r="B57" s="44"/>
      <c r="C57" s="44"/>
      <c r="D57" s="44"/>
      <c r="E57" s="44"/>
      <c r="F57" s="26">
        <f>F58+F59+F60</f>
        <v>72179.510000000009</v>
      </c>
      <c r="G57" s="1"/>
      <c r="H57" s="1"/>
    </row>
    <row r="58" spans="1:15" ht="15.75" x14ac:dyDescent="0.25">
      <c r="A58" s="95" t="s">
        <v>23</v>
      </c>
      <c r="B58" s="96"/>
      <c r="C58" s="96"/>
      <c r="D58" s="96"/>
      <c r="E58" s="96"/>
      <c r="F58" s="25">
        <v>15529.75</v>
      </c>
      <c r="G58" s="1"/>
      <c r="H58" s="1"/>
    </row>
    <row r="59" spans="1:15" ht="15.75" x14ac:dyDescent="0.25">
      <c r="A59" s="95" t="s">
        <v>24</v>
      </c>
      <c r="B59" s="96"/>
      <c r="C59" s="96"/>
      <c r="D59" s="96"/>
      <c r="E59" s="96"/>
      <c r="F59" s="25">
        <v>56649.760000000002</v>
      </c>
      <c r="G59" s="1"/>
      <c r="H59" s="1"/>
    </row>
    <row r="60" spans="1:15" ht="18" hidden="1" customHeight="1" x14ac:dyDescent="0.25">
      <c r="A60" s="109" t="s">
        <v>25</v>
      </c>
      <c r="B60" s="110"/>
      <c r="C60" s="110"/>
      <c r="D60" s="110"/>
      <c r="E60" s="111"/>
      <c r="F60" s="25">
        <v>0</v>
      </c>
      <c r="G60" s="1"/>
      <c r="H60" s="1"/>
    </row>
    <row r="61" spans="1:15" ht="15.75" x14ac:dyDescent="0.25">
      <c r="A61" s="116" t="s">
        <v>67</v>
      </c>
      <c r="B61" s="116"/>
      <c r="C61" s="116"/>
      <c r="D61" s="116"/>
      <c r="E61" s="116"/>
      <c r="F61" s="26">
        <f>F56+F57</f>
        <v>541123.92315549217</v>
      </c>
      <c r="G61" s="1"/>
      <c r="H61" s="1"/>
      <c r="N61" s="19"/>
      <c r="O61" s="19"/>
    </row>
    <row r="62" spans="1:15" ht="15.75" x14ac:dyDescent="0.25">
      <c r="A62" s="82" t="s">
        <v>26</v>
      </c>
      <c r="B62" s="82"/>
      <c r="C62" s="82"/>
      <c r="D62" s="82"/>
      <c r="E62" s="82"/>
      <c r="F62" s="27">
        <f>E17</f>
        <v>625778.02</v>
      </c>
      <c r="G62" s="1"/>
      <c r="H62" s="1"/>
    </row>
    <row r="63" spans="1:15" ht="15.75" x14ac:dyDescent="0.25">
      <c r="A63" s="82" t="s">
        <v>27</v>
      </c>
      <c r="B63" s="82"/>
      <c r="C63" s="82"/>
      <c r="D63" s="82"/>
      <c r="E63" s="82"/>
      <c r="F63" s="26">
        <f>F17</f>
        <v>585136.47</v>
      </c>
      <c r="G63" s="1"/>
      <c r="H63" s="28"/>
    </row>
    <row r="64" spans="1:15" ht="15.75" x14ac:dyDescent="0.25">
      <c r="A64" s="112" t="s">
        <v>88</v>
      </c>
      <c r="B64" s="112"/>
      <c r="C64" s="112"/>
      <c r="D64" s="112"/>
      <c r="E64" s="112"/>
      <c r="F64" s="26">
        <f>F30+F62-F61</f>
        <v>-1181184.5285945092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40" t="s">
        <v>89</v>
      </c>
      <c r="B68" s="140"/>
      <c r="C68" s="140"/>
      <c r="D68" s="140"/>
      <c r="E68" s="140"/>
      <c r="F68" s="52">
        <f>F64-G17</f>
        <v>-1373505.6885945091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topLeftCell="A21" zoomScale="90" zoomScaleNormal="90" workbookViewId="0">
      <selection activeCell="G16" sqref="G16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3" t="s">
        <v>90</v>
      </c>
      <c r="B1" s="123"/>
      <c r="C1" s="123"/>
      <c r="D1" s="123"/>
      <c r="E1" s="123"/>
      <c r="F1" s="123"/>
      <c r="G1" s="77"/>
      <c r="I1" s="45"/>
    </row>
    <row r="2" spans="1:9" ht="22.5" customHeight="1" x14ac:dyDescent="0.2">
      <c r="A2" s="123" t="str">
        <f>'Иркутская 5(2022)'!A2:G2</f>
        <v>перед собственниками дома по адресу: ул. Иркутская 5</v>
      </c>
      <c r="B2" s="77"/>
      <c r="C2" s="77"/>
      <c r="D2" s="77"/>
      <c r="E2" s="77"/>
      <c r="F2" s="77"/>
      <c r="G2" s="77"/>
      <c r="I2" s="45"/>
    </row>
    <row r="3" spans="1:9" hidden="1" x14ac:dyDescent="0.2">
      <c r="A3" s="124" t="s">
        <v>0</v>
      </c>
      <c r="B3" s="125"/>
      <c r="C3" s="125"/>
      <c r="D3" s="125"/>
      <c r="E3" s="46">
        <f>E4+E5</f>
        <v>18358.3</v>
      </c>
      <c r="F3" s="46" t="s">
        <v>1</v>
      </c>
      <c r="G3" s="46"/>
      <c r="I3" s="45"/>
    </row>
    <row r="4" spans="1:9" hidden="1" x14ac:dyDescent="0.2">
      <c r="A4" s="124" t="s">
        <v>2</v>
      </c>
      <c r="B4" s="125"/>
      <c r="C4" s="125"/>
      <c r="D4" s="125"/>
      <c r="E4" s="46">
        <f>'[6]2018'!E4</f>
        <v>17955.8</v>
      </c>
      <c r="F4" s="46" t="s">
        <v>1</v>
      </c>
      <c r="G4" s="46"/>
      <c r="I4" s="45"/>
    </row>
    <row r="5" spans="1:9" hidden="1" x14ac:dyDescent="0.2">
      <c r="A5" s="124" t="s">
        <v>3</v>
      </c>
      <c r="B5" s="125"/>
      <c r="C5" s="125"/>
      <c r="D5" s="125"/>
      <c r="E5" s="46">
        <f>'[6]2018'!E5</f>
        <v>402.5</v>
      </c>
      <c r="F5" s="46" t="s">
        <v>4</v>
      </c>
      <c r="G5" s="46"/>
      <c r="I5" s="45"/>
    </row>
    <row r="6" spans="1:9" ht="18.75" x14ac:dyDescent="0.2">
      <c r="A6" s="62"/>
      <c r="B6" s="63"/>
      <c r="C6" s="63"/>
      <c r="D6" s="63"/>
      <c r="E6" s="49" t="s">
        <v>50</v>
      </c>
      <c r="F6" s="46"/>
      <c r="G6" s="46"/>
      <c r="I6" s="45"/>
    </row>
    <row r="7" spans="1:9" ht="10.9" customHeight="1" x14ac:dyDescent="0.25">
      <c r="A7" s="8"/>
      <c r="B7" s="50"/>
      <c r="C7" s="10"/>
      <c r="D7" s="11"/>
      <c r="E7" s="51"/>
      <c r="F7" s="52"/>
      <c r="G7" s="53"/>
      <c r="H7" s="53"/>
      <c r="I7" s="45"/>
    </row>
    <row r="8" spans="1:9" ht="8.4499999999999993" customHeight="1" x14ac:dyDescent="0.25">
      <c r="A8" s="8"/>
      <c r="B8" s="9"/>
      <c r="C8" s="10"/>
      <c r="D8" s="11"/>
      <c r="E8" s="54"/>
      <c r="F8" s="52"/>
      <c r="G8" s="53"/>
    </row>
    <row r="9" spans="1:9" ht="38.25" x14ac:dyDescent="0.2">
      <c r="A9" s="120" t="s">
        <v>5</v>
      </c>
      <c r="B9" s="121"/>
      <c r="C9" s="121"/>
      <c r="D9" s="122"/>
      <c r="E9" s="55" t="s">
        <v>6</v>
      </c>
      <c r="F9" s="55" t="s">
        <v>7</v>
      </c>
      <c r="G9" s="56" t="s">
        <v>79</v>
      </c>
    </row>
    <row r="10" spans="1:9" ht="15.75" x14ac:dyDescent="0.25">
      <c r="A10" s="130" t="s">
        <v>8</v>
      </c>
      <c r="B10" s="131"/>
      <c r="C10" s="131"/>
      <c r="D10" s="132"/>
      <c r="E10" s="57">
        <f>SUM(E11:E16)</f>
        <v>-455.97</v>
      </c>
      <c r="F10" s="57">
        <f>SUM(F11:F16)</f>
        <v>22947.06</v>
      </c>
      <c r="G10" s="57">
        <f>SUM(G11:G16)</f>
        <v>178037.38</v>
      </c>
    </row>
    <row r="11" spans="1:9" ht="15.75" x14ac:dyDescent="0.25">
      <c r="A11" s="133" t="s">
        <v>9</v>
      </c>
      <c r="B11" s="134"/>
      <c r="C11" s="134"/>
      <c r="D11" s="135"/>
      <c r="E11" s="18">
        <v>0</v>
      </c>
      <c r="F11" s="18">
        <v>5388.14</v>
      </c>
      <c r="G11" s="18">
        <v>44953.81</v>
      </c>
    </row>
    <row r="12" spans="1:9" ht="15.75" x14ac:dyDescent="0.25">
      <c r="A12" s="133" t="s">
        <v>10</v>
      </c>
      <c r="B12" s="134"/>
      <c r="C12" s="134"/>
      <c r="D12" s="135"/>
      <c r="E12" s="18">
        <v>0</v>
      </c>
      <c r="F12" s="18">
        <v>0</v>
      </c>
      <c r="G12" s="18">
        <v>0</v>
      </c>
    </row>
    <row r="13" spans="1:9" ht="15.75" x14ac:dyDescent="0.25">
      <c r="A13" s="133" t="s">
        <v>11</v>
      </c>
      <c r="B13" s="134"/>
      <c r="C13" s="134"/>
      <c r="D13" s="135"/>
      <c r="E13" s="18">
        <v>0</v>
      </c>
      <c r="F13" s="18">
        <v>4571.0600000000004</v>
      </c>
      <c r="G13" s="18">
        <v>36864.19</v>
      </c>
    </row>
    <row r="14" spans="1:9" ht="15.75" x14ac:dyDescent="0.25">
      <c r="A14" s="133" t="s">
        <v>12</v>
      </c>
      <c r="B14" s="134"/>
      <c r="C14" s="134"/>
      <c r="D14" s="135"/>
      <c r="E14" s="18">
        <v>0</v>
      </c>
      <c r="F14" s="18">
        <v>7529.38</v>
      </c>
      <c r="G14" s="18">
        <v>60847.85</v>
      </c>
    </row>
    <row r="15" spans="1:9" ht="15.75" x14ac:dyDescent="0.25">
      <c r="A15" s="126" t="s">
        <v>91</v>
      </c>
      <c r="B15" s="126"/>
      <c r="C15" s="126"/>
      <c r="D15" s="126"/>
      <c r="E15" s="18">
        <v>0</v>
      </c>
      <c r="F15" s="18">
        <v>5458.48</v>
      </c>
      <c r="G15" s="18">
        <v>33292.14</v>
      </c>
    </row>
    <row r="16" spans="1:9" ht="15.75" x14ac:dyDescent="0.25">
      <c r="A16" s="133" t="s">
        <v>80</v>
      </c>
      <c r="B16" s="134"/>
      <c r="C16" s="134"/>
      <c r="D16" s="135"/>
      <c r="E16" s="18">
        <v>-455.97</v>
      </c>
      <c r="F16" s="18">
        <v>0</v>
      </c>
      <c r="G16" s="18">
        <v>2079.39</v>
      </c>
    </row>
    <row r="17" spans="1:10" ht="63.75" customHeight="1" x14ac:dyDescent="0.25">
      <c r="A17" s="136" t="s">
        <v>81</v>
      </c>
      <c r="B17" s="137"/>
      <c r="C17" s="137"/>
      <c r="D17" s="138"/>
      <c r="E17" s="18">
        <v>705994.14</v>
      </c>
      <c r="F17" s="18">
        <v>689442.73</v>
      </c>
      <c r="G17" s="18">
        <v>208065.89</v>
      </c>
    </row>
    <row r="18" spans="1:10" ht="15.75" hidden="1" x14ac:dyDescent="0.25">
      <c r="A18" s="126" t="s">
        <v>82</v>
      </c>
      <c r="B18" s="126"/>
      <c r="C18" s="126"/>
      <c r="D18" s="126"/>
      <c r="E18" s="18"/>
      <c r="F18" s="18"/>
      <c r="G18" s="18"/>
      <c r="J18" s="19"/>
    </row>
    <row r="19" spans="1:10" ht="15.75" hidden="1" x14ac:dyDescent="0.25">
      <c r="A19" s="126" t="s">
        <v>83</v>
      </c>
      <c r="B19" s="126"/>
      <c r="C19" s="126"/>
      <c r="D19" s="126"/>
      <c r="E19" s="18"/>
      <c r="F19" s="18"/>
      <c r="G19" s="18"/>
    </row>
    <row r="20" spans="1:10" ht="15.75" hidden="1" x14ac:dyDescent="0.25">
      <c r="A20" s="126" t="s">
        <v>84</v>
      </c>
      <c r="B20" s="126"/>
      <c r="C20" s="126"/>
      <c r="D20" s="126"/>
      <c r="E20" s="18"/>
      <c r="F20" s="18"/>
      <c r="G20" s="18"/>
    </row>
    <row r="21" spans="1:10" ht="32.25" customHeight="1" x14ac:dyDescent="0.25">
      <c r="A21" s="127" t="s">
        <v>85</v>
      </c>
      <c r="B21" s="128"/>
      <c r="C21" s="128"/>
      <c r="D21" s="129"/>
      <c r="E21" s="58">
        <f>SUM(E22:E25)</f>
        <v>-1581.7699999999998</v>
      </c>
      <c r="F21" s="58">
        <f>SUM(F22:F25)</f>
        <v>1196.4299999999998</v>
      </c>
      <c r="G21" s="58">
        <f>SUM(G22:G25)</f>
        <v>1589.06</v>
      </c>
    </row>
    <row r="22" spans="1:10" ht="15.75" x14ac:dyDescent="0.25">
      <c r="A22" s="133" t="s">
        <v>92</v>
      </c>
      <c r="B22" s="134"/>
      <c r="C22" s="134"/>
      <c r="D22" s="135"/>
      <c r="E22" s="18">
        <v>871.36</v>
      </c>
      <c r="F22" s="18">
        <v>898.04</v>
      </c>
      <c r="G22" s="18">
        <v>440.86</v>
      </c>
    </row>
    <row r="23" spans="1:10" ht="15.75" x14ac:dyDescent="0.25">
      <c r="A23" s="133" t="s">
        <v>93</v>
      </c>
      <c r="B23" s="134"/>
      <c r="C23" s="134"/>
      <c r="D23" s="135"/>
      <c r="E23" s="18">
        <v>0</v>
      </c>
      <c r="F23" s="18">
        <v>0</v>
      </c>
      <c r="G23" s="18">
        <v>0</v>
      </c>
    </row>
    <row r="24" spans="1:10" ht="15.75" x14ac:dyDescent="0.25">
      <c r="A24" s="133" t="s">
        <v>57</v>
      </c>
      <c r="B24" s="134"/>
      <c r="C24" s="134"/>
      <c r="D24" s="135"/>
      <c r="E24" s="18">
        <v>-3458.85</v>
      </c>
      <c r="F24" s="18">
        <v>-855.72</v>
      </c>
      <c r="G24" s="18">
        <v>984.64</v>
      </c>
    </row>
    <row r="25" spans="1:10" ht="15.75" x14ac:dyDescent="0.25">
      <c r="A25" s="133" t="s">
        <v>86</v>
      </c>
      <c r="B25" s="134"/>
      <c r="C25" s="134"/>
      <c r="D25" s="135"/>
      <c r="E25" s="18">
        <v>1005.72</v>
      </c>
      <c r="F25" s="18">
        <v>1154.1099999999999</v>
      </c>
      <c r="G25" s="18">
        <v>163.56</v>
      </c>
    </row>
    <row r="26" spans="1:10" ht="15.75" hidden="1" x14ac:dyDescent="0.25">
      <c r="A26" s="139" t="s">
        <v>14</v>
      </c>
      <c r="B26" s="139"/>
      <c r="C26" s="139"/>
      <c r="D26" s="139"/>
      <c r="E26" s="57">
        <f>E27</f>
        <v>0</v>
      </c>
      <c r="F26" s="57">
        <f>F27</f>
        <v>0</v>
      </c>
      <c r="G26" s="57">
        <f>G27</f>
        <v>0</v>
      </c>
    </row>
    <row r="27" spans="1:10" ht="15.75" hidden="1" x14ac:dyDescent="0.25">
      <c r="A27" s="126" t="s">
        <v>15</v>
      </c>
      <c r="B27" s="126"/>
      <c r="C27" s="126"/>
      <c r="D27" s="126"/>
      <c r="E27" s="18"/>
      <c r="F27" s="18"/>
      <c r="G27" s="18"/>
      <c r="J27" s="19"/>
    </row>
    <row r="28" spans="1:10" ht="8.4499999999999993" customHeight="1" x14ac:dyDescent="0.25">
      <c r="A28" s="59"/>
      <c r="B28" s="59"/>
      <c r="C28" s="59"/>
      <c r="D28" s="59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2" t="s">
        <v>94</v>
      </c>
      <c r="B30" s="82"/>
      <c r="C30" s="82"/>
      <c r="D30" s="82"/>
      <c r="E30" s="82"/>
      <c r="F30" s="40">
        <f>'Иркутская 5(2022)'!F64</f>
        <v>-1181184.5285945092</v>
      </c>
      <c r="G30" s="60"/>
    </row>
    <row r="31" spans="1:10" x14ac:dyDescent="0.2">
      <c r="A31" s="83" t="s">
        <v>72</v>
      </c>
      <c r="B31" s="84"/>
      <c r="C31" s="84"/>
      <c r="D31" s="84"/>
      <c r="E31" s="85"/>
      <c r="F31" s="98">
        <f>SUM(F33:F37)</f>
        <v>6.6150084748884644E-10</v>
      </c>
      <c r="G31" s="1"/>
      <c r="H31" s="1"/>
    </row>
    <row r="32" spans="1:10" ht="67.150000000000006" customHeight="1" x14ac:dyDescent="0.2">
      <c r="A32" s="86"/>
      <c r="B32" s="87"/>
      <c r="C32" s="87"/>
      <c r="D32" s="87"/>
      <c r="E32" s="88"/>
      <c r="F32" s="99"/>
      <c r="G32" s="1"/>
      <c r="H32" s="1"/>
    </row>
    <row r="33" spans="1:12" ht="15.75" hidden="1" x14ac:dyDescent="0.25">
      <c r="A33" s="95" t="s">
        <v>16</v>
      </c>
      <c r="B33" s="96"/>
      <c r="C33" s="96"/>
      <c r="D33" s="96"/>
      <c r="E33" s="97"/>
      <c r="F33" s="25">
        <f>'[8]УК ВР декабрь нар'!W121+'[8]УК ВР декабрь нар'!FE121</f>
        <v>0</v>
      </c>
      <c r="G33" s="1"/>
      <c r="H33" s="1"/>
      <c r="L33" s="64"/>
    </row>
    <row r="34" spans="1:12" ht="15.75" hidden="1" x14ac:dyDescent="0.25">
      <c r="A34" s="95" t="s">
        <v>31</v>
      </c>
      <c r="B34" s="96"/>
      <c r="C34" s="96"/>
      <c r="D34" s="96"/>
      <c r="E34" s="97"/>
      <c r="F34" s="25">
        <f>'[8]УК ВР декабрь нар'!FF121+'[8]УК ВР декабрь нар'!X121</f>
        <v>0</v>
      </c>
      <c r="G34" s="1"/>
      <c r="H34" s="1"/>
    </row>
    <row r="35" spans="1:12" ht="15.75" hidden="1" x14ac:dyDescent="0.25">
      <c r="A35" s="95" t="s">
        <v>18</v>
      </c>
      <c r="B35" s="96"/>
      <c r="C35" s="96"/>
      <c r="D35" s="96"/>
      <c r="E35" s="97"/>
      <c r="F35" s="25">
        <f>'[8]УК ВР декабрь нар'!Y121+'[8]УК ВР декабрь нар'!FH121+'[8]УК ВР декабрь нар'!AW121</f>
        <v>0</v>
      </c>
      <c r="G35" s="1"/>
      <c r="H35" s="1"/>
    </row>
    <row r="36" spans="1:12" ht="15.75" hidden="1" x14ac:dyDescent="0.25">
      <c r="A36" s="95" t="s">
        <v>19</v>
      </c>
      <c r="B36" s="96"/>
      <c r="C36" s="96"/>
      <c r="D36" s="96"/>
      <c r="E36" s="97"/>
      <c r="F36" s="25">
        <f>'[8]УК ВР декабрь нар'!AV121+'[8]УК ВР декабрь нар'!FX121</f>
        <v>6.6150084748884644E-10</v>
      </c>
      <c r="G36" s="1"/>
      <c r="H36" s="1"/>
    </row>
    <row r="37" spans="1:12" ht="26.45" hidden="1" customHeight="1" x14ac:dyDescent="0.25">
      <c r="A37" s="101" t="s">
        <v>61</v>
      </c>
      <c r="B37" s="102"/>
      <c r="C37" s="102"/>
      <c r="D37" s="102"/>
      <c r="E37" s="103"/>
      <c r="F37" s="25">
        <f>'[8]УК ВР декабрь нар'!FY121+'[8]УК ВР декабрь нар'!AX121</f>
        <v>0</v>
      </c>
      <c r="G37" s="1"/>
      <c r="H37" s="1"/>
    </row>
    <row r="38" spans="1:12" x14ac:dyDescent="0.2">
      <c r="A38" s="83" t="s">
        <v>73</v>
      </c>
      <c r="B38" s="84"/>
      <c r="C38" s="84"/>
      <c r="D38" s="84"/>
      <c r="E38" s="85"/>
      <c r="F38" s="98">
        <f>SUM(F40:F44)+48268.77</f>
        <v>233316.30566302384</v>
      </c>
      <c r="G38" s="1"/>
      <c r="H38" s="1"/>
    </row>
    <row r="39" spans="1:12" ht="94.9" customHeight="1" x14ac:dyDescent="0.2">
      <c r="A39" s="86"/>
      <c r="B39" s="87"/>
      <c r="C39" s="87"/>
      <c r="D39" s="87"/>
      <c r="E39" s="88"/>
      <c r="F39" s="99"/>
      <c r="G39" s="1"/>
      <c r="H39" s="1"/>
    </row>
    <row r="40" spans="1:12" ht="15.6" hidden="1" customHeight="1" x14ac:dyDescent="0.25">
      <c r="A40" s="100" t="s">
        <v>95</v>
      </c>
      <c r="B40" s="100"/>
      <c r="C40" s="100"/>
      <c r="D40" s="100"/>
      <c r="E40" s="100"/>
      <c r="F40" s="25">
        <f>'[8]УК ВР март нар'!CQ121+'[8]УК ВР декабрь нар'!CT121+'[8]УК ВР декабрь нар'!ED121+'[8]УК ВР декабрь нар'!EE121</f>
        <v>144422.72977673545</v>
      </c>
      <c r="G40" s="1"/>
      <c r="H40" s="1"/>
      <c r="L40" s="41"/>
    </row>
    <row r="41" spans="1:12" ht="15.6" hidden="1" customHeight="1" x14ac:dyDescent="0.25">
      <c r="A41" s="100" t="s">
        <v>31</v>
      </c>
      <c r="B41" s="100"/>
      <c r="C41" s="100"/>
      <c r="D41" s="100"/>
      <c r="E41" s="100"/>
      <c r="F41" s="25">
        <f>'[8]УК ВР март нар'!CR121+'[8]УК ВР декабрь нар'!EF121</f>
        <v>3078.955090696757</v>
      </c>
      <c r="G41" s="1"/>
      <c r="H41" s="1"/>
    </row>
    <row r="42" spans="1:12" ht="15.6" hidden="1" customHeight="1" x14ac:dyDescent="0.25">
      <c r="A42" s="100" t="s">
        <v>18</v>
      </c>
      <c r="B42" s="100"/>
      <c r="C42" s="100"/>
      <c r="D42" s="100"/>
      <c r="E42" s="100"/>
      <c r="F42" s="25">
        <f>'[8]УК ВР март нар'!CS121+'[8]УК ВР декабрь нар'!EG121</f>
        <v>31158.358782984731</v>
      </c>
      <c r="G42" s="1"/>
      <c r="H42" s="1"/>
    </row>
    <row r="43" spans="1:12" ht="15.6" hidden="1" customHeight="1" x14ac:dyDescent="0.25">
      <c r="A43" s="100" t="s">
        <v>19</v>
      </c>
      <c r="B43" s="100"/>
      <c r="C43" s="100"/>
      <c r="D43" s="100"/>
      <c r="E43" s="100"/>
      <c r="F43" s="25">
        <f>'[8]УК ВР декабрь нар'!FA121</f>
        <v>0</v>
      </c>
      <c r="G43" s="1"/>
      <c r="H43" s="1"/>
    </row>
    <row r="44" spans="1:12" ht="51" hidden="1" customHeight="1" x14ac:dyDescent="0.25">
      <c r="A44" s="101" t="s">
        <v>63</v>
      </c>
      <c r="B44" s="104"/>
      <c r="C44" s="104"/>
      <c r="D44" s="104"/>
      <c r="E44" s="105"/>
      <c r="F44" s="25">
        <f>'[8]УК ВР март нар'!DI121+'[8]УК ВР декабрь нар'!FB121</f>
        <v>6387.4920126069328</v>
      </c>
      <c r="G44" s="1"/>
      <c r="H44" s="1"/>
    </row>
    <row r="45" spans="1:12" ht="63.6" customHeight="1" x14ac:dyDescent="0.25">
      <c r="A45" s="106" t="s">
        <v>74</v>
      </c>
      <c r="B45" s="107"/>
      <c r="C45" s="107"/>
      <c r="D45" s="107"/>
      <c r="E45" s="108"/>
      <c r="F45" s="26">
        <f>SUM(F46:F54)</f>
        <v>195370.69060000006</v>
      </c>
      <c r="G45" s="1"/>
      <c r="H45" s="1"/>
    </row>
    <row r="46" spans="1:12" ht="15.75" hidden="1" x14ac:dyDescent="0.25">
      <c r="A46" s="109" t="s">
        <v>20</v>
      </c>
      <c r="B46" s="110"/>
      <c r="C46" s="110"/>
      <c r="D46" s="110"/>
      <c r="E46" s="111"/>
      <c r="F46" s="25">
        <f>'[8]УК ВР декабрь нар'!GO121+'[8]УК ВР декабрь нар'!GP121</f>
        <v>192548.53000000006</v>
      </c>
      <c r="G46" s="1"/>
      <c r="H46" s="1"/>
      <c r="L46" s="41"/>
    </row>
    <row r="47" spans="1:12" ht="15.75" hidden="1" x14ac:dyDescent="0.25">
      <c r="A47" s="95" t="s">
        <v>31</v>
      </c>
      <c r="B47" s="96"/>
      <c r="C47" s="96"/>
      <c r="D47" s="96"/>
      <c r="E47" s="96"/>
      <c r="F47" s="25"/>
      <c r="G47" s="1"/>
      <c r="H47" s="1"/>
    </row>
    <row r="48" spans="1:12" ht="15.75" hidden="1" x14ac:dyDescent="0.25">
      <c r="A48" s="100" t="s">
        <v>21</v>
      </c>
      <c r="B48" s="100"/>
      <c r="C48" s="100"/>
      <c r="D48" s="100"/>
      <c r="E48" s="95"/>
      <c r="F48" s="25"/>
      <c r="G48" s="1"/>
      <c r="H48" s="1"/>
    </row>
    <row r="49" spans="1:15" ht="15.75" hidden="1" x14ac:dyDescent="0.25">
      <c r="A49" s="95" t="s">
        <v>17</v>
      </c>
      <c r="B49" s="96"/>
      <c r="C49" s="96"/>
      <c r="D49" s="96"/>
      <c r="E49" s="96"/>
      <c r="F49" s="25"/>
      <c r="G49" s="1"/>
      <c r="H49" s="1"/>
    </row>
    <row r="50" spans="1:15" ht="15.75" hidden="1" x14ac:dyDescent="0.25">
      <c r="A50" s="100" t="s">
        <v>22</v>
      </c>
      <c r="B50" s="100"/>
      <c r="C50" s="100"/>
      <c r="D50" s="100"/>
      <c r="E50" s="95"/>
      <c r="F50" s="25"/>
      <c r="G50" s="1"/>
      <c r="H50" s="1"/>
    </row>
    <row r="51" spans="1:15" ht="15.75" hidden="1" x14ac:dyDescent="0.25">
      <c r="A51" s="95" t="s">
        <v>17</v>
      </c>
      <c r="B51" s="96"/>
      <c r="C51" s="96"/>
      <c r="D51" s="96"/>
      <c r="E51" s="96"/>
      <c r="F51" s="25"/>
      <c r="G51" s="1"/>
      <c r="H51" s="1"/>
    </row>
    <row r="52" spans="1:15" ht="15.75" hidden="1" x14ac:dyDescent="0.25">
      <c r="A52" s="100" t="s">
        <v>18</v>
      </c>
      <c r="B52" s="100"/>
      <c r="C52" s="100"/>
      <c r="D52" s="100"/>
      <c r="E52" s="95"/>
      <c r="F52" s="25"/>
      <c r="G52" s="1"/>
      <c r="H52" s="1"/>
    </row>
    <row r="53" spans="1:15" ht="15.75" hidden="1" x14ac:dyDescent="0.25">
      <c r="A53" s="95" t="s">
        <v>19</v>
      </c>
      <c r="B53" s="96"/>
      <c r="C53" s="96"/>
      <c r="D53" s="96"/>
      <c r="E53" s="96"/>
      <c r="F53" s="25">
        <f>'[8]УК ВР декабрь нар'!GR121+'[8]УК ВР декабрь нар'!GS121+'[8]УК ВР декабрь нар'!GT121+'[8]УК ВР декабрь нар'!GU121+'[8]УК ВР декабрь нар'!GV121+'[8]УК ВР декабрь нар'!GW121+'[8]УК ВР декабрь нар'!GX121+'[8]УК ВР декабрь нар'!GY121+'[8]УК ВР декабрь нар'!GZ121</f>
        <v>2822.1605999999988</v>
      </c>
      <c r="G53" s="1"/>
      <c r="H53" s="1"/>
    </row>
    <row r="54" spans="1:15" ht="15.75" hidden="1" x14ac:dyDescent="0.25">
      <c r="A54" s="101" t="s">
        <v>64</v>
      </c>
      <c r="B54" s="104"/>
      <c r="C54" s="104"/>
      <c r="D54" s="104"/>
      <c r="E54" s="105"/>
      <c r="F54" s="25"/>
      <c r="G54" s="1"/>
      <c r="H54" s="1"/>
    </row>
    <row r="55" spans="1:15" ht="15.6" hidden="1" customHeight="1" x14ac:dyDescent="0.25">
      <c r="A55" s="106" t="s">
        <v>37</v>
      </c>
      <c r="B55" s="96"/>
      <c r="C55" s="96"/>
      <c r="D55" s="96"/>
      <c r="E55" s="97"/>
      <c r="F55" s="32"/>
      <c r="G55" s="1"/>
      <c r="H55" s="1"/>
    </row>
    <row r="56" spans="1:15" ht="15.75" x14ac:dyDescent="0.25">
      <c r="A56" s="113" t="s">
        <v>75</v>
      </c>
      <c r="B56" s="114"/>
      <c r="C56" s="114"/>
      <c r="D56" s="114"/>
      <c r="E56" s="115"/>
      <c r="F56" s="26">
        <f>F31+F38+F45+F55</f>
        <v>428686.99626302457</v>
      </c>
      <c r="H56" s="1"/>
      <c r="K56" s="19"/>
    </row>
    <row r="57" spans="1:15" ht="15.75" x14ac:dyDescent="0.25">
      <c r="A57" s="31" t="s">
        <v>66</v>
      </c>
      <c r="B57" s="61"/>
      <c r="C57" s="61"/>
      <c r="D57" s="61"/>
      <c r="E57" s="61"/>
      <c r="F57" s="26">
        <f>F58+F59+F60</f>
        <v>73360.97</v>
      </c>
      <c r="G57" s="1"/>
      <c r="H57" s="1"/>
    </row>
    <row r="58" spans="1:15" ht="15.75" x14ac:dyDescent="0.25">
      <c r="A58" s="95" t="s">
        <v>23</v>
      </c>
      <c r="B58" s="96"/>
      <c r="C58" s="96"/>
      <c r="D58" s="96"/>
      <c r="E58" s="96"/>
      <c r="F58" s="25">
        <v>18821.37</v>
      </c>
      <c r="G58" s="1"/>
      <c r="H58" s="1"/>
    </row>
    <row r="59" spans="1:15" ht="15.75" x14ac:dyDescent="0.25">
      <c r="A59" s="95" t="s">
        <v>24</v>
      </c>
      <c r="B59" s="96"/>
      <c r="C59" s="96"/>
      <c r="D59" s="96"/>
      <c r="E59" s="96"/>
      <c r="F59" s="25">
        <v>54539.6</v>
      </c>
      <c r="G59" s="1"/>
      <c r="H59" s="1"/>
    </row>
    <row r="60" spans="1:15" ht="18" hidden="1" customHeight="1" x14ac:dyDescent="0.25">
      <c r="A60" s="109" t="s">
        <v>25</v>
      </c>
      <c r="B60" s="110"/>
      <c r="C60" s="110"/>
      <c r="D60" s="110"/>
      <c r="E60" s="111"/>
      <c r="F60" s="25">
        <v>0</v>
      </c>
      <c r="G60" s="1"/>
      <c r="H60" s="1"/>
    </row>
    <row r="61" spans="1:15" ht="15.75" x14ac:dyDescent="0.25">
      <c r="A61" s="116" t="s">
        <v>67</v>
      </c>
      <c r="B61" s="116"/>
      <c r="C61" s="116"/>
      <c r="D61" s="116"/>
      <c r="E61" s="116"/>
      <c r="F61" s="26">
        <f>F56+F57</f>
        <v>502047.9662630246</v>
      </c>
      <c r="G61" s="1"/>
      <c r="H61" s="1"/>
      <c r="N61" s="19"/>
      <c r="O61" s="19"/>
    </row>
    <row r="62" spans="1:15" ht="15.75" x14ac:dyDescent="0.25">
      <c r="A62" s="82" t="s">
        <v>26</v>
      </c>
      <c r="B62" s="82"/>
      <c r="C62" s="82"/>
      <c r="D62" s="82"/>
      <c r="E62" s="82"/>
      <c r="F62" s="27">
        <f>E17</f>
        <v>705994.14</v>
      </c>
      <c r="G62" s="1"/>
      <c r="H62" s="1"/>
    </row>
    <row r="63" spans="1:15" ht="15.75" x14ac:dyDescent="0.25">
      <c r="A63" s="82" t="s">
        <v>27</v>
      </c>
      <c r="B63" s="82"/>
      <c r="C63" s="82"/>
      <c r="D63" s="82"/>
      <c r="E63" s="82"/>
      <c r="F63" s="26">
        <f>F17</f>
        <v>689442.73</v>
      </c>
      <c r="G63" s="1"/>
      <c r="H63" s="28"/>
    </row>
    <row r="64" spans="1:15" ht="15.75" x14ac:dyDescent="0.25">
      <c r="A64" s="112" t="s">
        <v>88</v>
      </c>
      <c r="B64" s="112"/>
      <c r="C64" s="112"/>
      <c r="D64" s="112"/>
      <c r="E64" s="112"/>
      <c r="F64" s="26">
        <f>F30+F62-F61</f>
        <v>-977238.35485753382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40" t="s">
        <v>89</v>
      </c>
      <c r="B68" s="140"/>
      <c r="C68" s="140"/>
      <c r="D68" s="140"/>
      <c r="E68" s="140"/>
      <c r="F68" s="52">
        <f>F64-G17</f>
        <v>-1185304.2448575338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Иркутская 5</vt:lpstr>
      <vt:lpstr>Иркутская 5(2019)</vt:lpstr>
      <vt:lpstr>Иркутская 5(2020)</vt:lpstr>
      <vt:lpstr>Иркутская 5(2021)</vt:lpstr>
      <vt:lpstr>Иркутская 5(2022)</vt:lpstr>
      <vt:lpstr>Иркутская 5(2023)</vt:lpstr>
      <vt:lpstr>'Иркутская 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Перфилова(new)</cp:lastModifiedBy>
  <cp:lastPrinted>2018-04-10T12:31:05Z</cp:lastPrinted>
  <dcterms:created xsi:type="dcterms:W3CDTF">2013-05-24T09:13:10Z</dcterms:created>
  <dcterms:modified xsi:type="dcterms:W3CDTF">2024-05-20T08:09:50Z</dcterms:modified>
</cp:coreProperties>
</file>